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liano\Desktop\"/>
    </mc:Choice>
  </mc:AlternateContent>
  <bookViews>
    <workbookView xWindow="0" yWindow="0" windowWidth="20490" windowHeight="7650"/>
  </bookViews>
  <sheets>
    <sheet name="Apontamento" sheetId="1" r:id="rId1"/>
    <sheet name="Dados" sheetId="2" r:id="rId2"/>
    <sheet name="Parametros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J15" i="1" l="1"/>
  <c r="L15" i="1" s="1"/>
  <c r="J16" i="1"/>
  <c r="L16" i="1" s="1"/>
  <c r="J17" i="1"/>
  <c r="L17" i="1" s="1"/>
  <c r="J18" i="1"/>
  <c r="J19" i="1"/>
  <c r="L19" i="1" s="1"/>
  <c r="D14" i="1"/>
  <c r="D15" i="1"/>
  <c r="D16" i="1"/>
  <c r="D17" i="1"/>
  <c r="D18" i="1"/>
  <c r="D19" i="1"/>
  <c r="E14" i="1"/>
  <c r="E15" i="1"/>
  <c r="E16" i="1"/>
  <c r="E17" i="1"/>
  <c r="E18" i="1"/>
  <c r="E19" i="1"/>
  <c r="F14" i="1"/>
  <c r="F15" i="1"/>
  <c r="F16" i="1"/>
  <c r="F17" i="1"/>
  <c r="F18" i="1"/>
  <c r="F19" i="1"/>
  <c r="G14" i="1"/>
  <c r="P14" i="1" s="1"/>
  <c r="G15" i="1"/>
  <c r="P15" i="1" s="1"/>
  <c r="G16" i="1"/>
  <c r="P16" i="1" s="1"/>
  <c r="G17" i="1"/>
  <c r="P17" i="1" s="1"/>
  <c r="G18" i="1"/>
  <c r="P18" i="1" s="1"/>
  <c r="G19" i="1"/>
  <c r="P19" i="1" s="1"/>
  <c r="L14" i="1"/>
  <c r="L18" i="1"/>
  <c r="Q14" i="1"/>
  <c r="Q15" i="1"/>
  <c r="Q16" i="1"/>
  <c r="Q17" i="1"/>
  <c r="Q18" i="1"/>
  <c r="Q19" i="1"/>
  <c r="U17" i="1" l="1"/>
  <c r="S17" i="1"/>
  <c r="U14" i="1"/>
  <c r="U18" i="1"/>
  <c r="S16" i="1"/>
  <c r="U16" i="1"/>
  <c r="U19" i="1"/>
  <c r="U15" i="1"/>
  <c r="R18" i="1"/>
  <c r="T18" i="1" s="1"/>
  <c r="R14" i="1"/>
  <c r="T14" i="1" s="1"/>
  <c r="R16" i="1"/>
  <c r="T16" i="1" s="1"/>
  <c r="S14" i="1"/>
  <c r="S19" i="1"/>
  <c r="S15" i="1"/>
  <c r="S18" i="1"/>
  <c r="R17" i="1"/>
  <c r="T17" i="1" s="1"/>
  <c r="V17" i="1" s="1"/>
  <c r="R19" i="1"/>
  <c r="T19" i="1" s="1"/>
  <c r="R15" i="1"/>
  <c r="T15" i="1" s="1"/>
  <c r="V18" i="1" l="1"/>
  <c r="V14" i="1"/>
  <c r="V16" i="1"/>
  <c r="V15" i="1"/>
  <c r="V19" i="1"/>
  <c r="D12" i="1" l="1"/>
  <c r="D10" i="1" l="1"/>
  <c r="G12" i="1" l="1"/>
  <c r="P12" i="1" s="1"/>
  <c r="J5" i="1"/>
  <c r="J7" i="1"/>
  <c r="J8" i="1"/>
  <c r="J9" i="1"/>
  <c r="J11" i="1"/>
  <c r="J12" i="1"/>
  <c r="J13" i="1"/>
  <c r="L13" i="1" s="1"/>
  <c r="J4" i="1"/>
  <c r="L4" i="1" l="1"/>
  <c r="L5" i="1"/>
  <c r="L6" i="1"/>
  <c r="L7" i="1"/>
  <c r="L8" i="1"/>
  <c r="L9" i="1"/>
  <c r="L10" i="1"/>
  <c r="L11" i="1"/>
  <c r="L12" i="1"/>
  <c r="Q4" i="1" l="1"/>
  <c r="Q5" i="1"/>
  <c r="Q6" i="1"/>
  <c r="Q7" i="1"/>
  <c r="Q8" i="1"/>
  <c r="Q9" i="1"/>
  <c r="Q10" i="1"/>
  <c r="Q11" i="1"/>
  <c r="Q12" i="1"/>
  <c r="R12" i="1" s="1"/>
  <c r="Q13" i="1"/>
  <c r="Q3" i="1"/>
  <c r="D8" i="1"/>
  <c r="D13" i="1" l="1"/>
  <c r="E13" i="1"/>
  <c r="F13" i="1"/>
  <c r="U13" i="1" s="1"/>
  <c r="G13" i="1"/>
  <c r="P13" i="1" s="1"/>
  <c r="R13" i="1" s="1"/>
  <c r="E12" i="1"/>
  <c r="F12" i="1"/>
  <c r="U12" i="1" s="1"/>
  <c r="T12" i="1" l="1"/>
  <c r="V12" i="1" s="1"/>
  <c r="T13" i="1"/>
  <c r="V13" i="1" s="1"/>
  <c r="S13" i="1"/>
  <c r="S12" i="1"/>
  <c r="D11" i="1"/>
  <c r="E11" i="1"/>
  <c r="F11" i="1"/>
  <c r="U11" i="1" s="1"/>
  <c r="G11" i="1"/>
  <c r="E10" i="1"/>
  <c r="F10" i="1"/>
  <c r="U10" i="1" s="1"/>
  <c r="G10" i="1"/>
  <c r="P10" i="1" s="1"/>
  <c r="R10" i="1" s="1"/>
  <c r="G9" i="1"/>
  <c r="P9" i="1" s="1"/>
  <c r="R9" i="1" s="1"/>
  <c r="G8" i="1"/>
  <c r="P8" i="1" s="1"/>
  <c r="R8" i="1" s="1"/>
  <c r="E7" i="1"/>
  <c r="G7" i="1"/>
  <c r="P7" i="1" s="1"/>
  <c r="R7" i="1" s="1"/>
  <c r="D9" i="1"/>
  <c r="F7" i="1"/>
  <c r="F9" i="1"/>
  <c r="U9" i="1" s="1"/>
  <c r="F8" i="1"/>
  <c r="U8" i="1" s="1"/>
  <c r="D7" i="1"/>
  <c r="E9" i="1"/>
  <c r="E8" i="1"/>
  <c r="P11" i="1" l="1"/>
  <c r="R11" i="1" s="1"/>
  <c r="T10" i="1"/>
  <c r="V10" i="1" s="1"/>
  <c r="T8" i="1"/>
  <c r="T9" i="1"/>
  <c r="S10" i="1"/>
  <c r="S9" i="1"/>
  <c r="U7" i="1"/>
  <c r="S8" i="1"/>
  <c r="T7" i="1"/>
  <c r="S7" i="1"/>
  <c r="G6" i="1"/>
  <c r="P6" i="1" s="1"/>
  <c r="R6" i="1" s="1"/>
  <c r="D5" i="1"/>
  <c r="F3" i="1"/>
  <c r="D4" i="1"/>
  <c r="G3" i="1"/>
  <c r="P3" i="1" s="1"/>
  <c r="R3" i="1" s="1"/>
  <c r="D3" i="1"/>
  <c r="F4" i="1"/>
  <c r="F6" i="1"/>
  <c r="G5" i="1"/>
  <c r="P5" i="1" s="1"/>
  <c r="R5" i="1" s="1"/>
  <c r="E3" i="1"/>
  <c r="E6" i="1"/>
  <c r="F5" i="1"/>
  <c r="G4" i="1"/>
  <c r="E4" i="1"/>
  <c r="D6" i="1"/>
  <c r="E5" i="1"/>
  <c r="S11" i="1" l="1"/>
  <c r="P4" i="1"/>
  <c r="R4" i="1" s="1"/>
  <c r="T4" i="1" s="1"/>
  <c r="T11" i="1"/>
  <c r="V11" i="1" s="1"/>
  <c r="V8" i="1"/>
  <c r="S6" i="1"/>
  <c r="V9" i="1"/>
  <c r="V7" i="1"/>
  <c r="U5" i="1"/>
  <c r="U6" i="1"/>
  <c r="U4" i="1"/>
  <c r="T6" i="1"/>
  <c r="T5" i="1"/>
  <c r="S5" i="1"/>
  <c r="L3" i="1"/>
  <c r="U3" i="1"/>
  <c r="S4" i="1" l="1"/>
  <c r="V5" i="1"/>
  <c r="V4" i="1"/>
  <c r="V6" i="1"/>
  <c r="S3" i="1" l="1"/>
  <c r="T3" i="1"/>
  <c r="V3" i="1" l="1"/>
</calcChain>
</file>

<file path=xl/sharedStrings.xml><?xml version="1.0" encoding="utf-8"?>
<sst xmlns="http://schemas.openxmlformats.org/spreadsheetml/2006/main" count="430" uniqueCount="302">
  <si>
    <t>Descrição</t>
  </si>
  <si>
    <t>Código</t>
  </si>
  <si>
    <t>Material</t>
  </si>
  <si>
    <t>Cavidades</t>
  </si>
  <si>
    <t>Peso</t>
  </si>
  <si>
    <t>Dia</t>
  </si>
  <si>
    <t>Máquina</t>
  </si>
  <si>
    <t>Turno</t>
  </si>
  <si>
    <t>Tipo</t>
  </si>
  <si>
    <t>Hora Inicial</t>
  </si>
  <si>
    <t>Hora Final</t>
  </si>
  <si>
    <t>Total de Horas</t>
  </si>
  <si>
    <t>Maq. Inicial</t>
  </si>
  <si>
    <t>Maq. Final</t>
  </si>
  <si>
    <t>Qtde Produzida</t>
  </si>
  <si>
    <t>Qtde Sucata</t>
  </si>
  <si>
    <t>Parada</t>
  </si>
  <si>
    <t>Operador</t>
  </si>
  <si>
    <t>% Peça Perdida</t>
  </si>
  <si>
    <t>Total Kg MP</t>
  </si>
  <si>
    <t>% kg Perdido</t>
  </si>
  <si>
    <t>Qtde Real</t>
  </si>
  <si>
    <t>Paradas</t>
  </si>
  <si>
    <t>Operadores</t>
  </si>
  <si>
    <t>Máquinas</t>
  </si>
  <si>
    <t>Troca de molde/Setup</t>
  </si>
  <si>
    <t>A</t>
  </si>
  <si>
    <t>Ajuste de molde</t>
  </si>
  <si>
    <t>B</t>
  </si>
  <si>
    <t>Manutenção máquina</t>
  </si>
  <si>
    <t>C</t>
  </si>
  <si>
    <t>Falta de mp</t>
  </si>
  <si>
    <t>Brigida</t>
  </si>
  <si>
    <t>Falta de operador</t>
  </si>
  <si>
    <t>Reunião</t>
  </si>
  <si>
    <t>Treinamento</t>
  </si>
  <si>
    <t>Battenfeld</t>
  </si>
  <si>
    <t>Ajuste no equipamento</t>
  </si>
  <si>
    <t>FU CHU SHIN</t>
  </si>
  <si>
    <t>Try out</t>
  </si>
  <si>
    <t>Oriente 1</t>
  </si>
  <si>
    <t>Aquecimento</t>
  </si>
  <si>
    <t>Edmilson</t>
  </si>
  <si>
    <t>Oriente 2</t>
  </si>
  <si>
    <t>Troca de mp</t>
  </si>
  <si>
    <t>Elaine</t>
  </si>
  <si>
    <t>Oriente 3</t>
  </si>
  <si>
    <t>Refeição</t>
  </si>
  <si>
    <t>Oriente 4</t>
  </si>
  <si>
    <t>Organização</t>
  </si>
  <si>
    <t>Oriente 5</t>
  </si>
  <si>
    <t>Máquina não rodou</t>
  </si>
  <si>
    <t>Lucilene</t>
  </si>
  <si>
    <t>Pavan 1</t>
  </si>
  <si>
    <t>Início de processo</t>
  </si>
  <si>
    <t>Pavan 2</t>
  </si>
  <si>
    <t>Férias</t>
  </si>
  <si>
    <t>Pavan 3</t>
  </si>
  <si>
    <t>Afastado</t>
  </si>
  <si>
    <t>Pavan 4</t>
  </si>
  <si>
    <t>Sem apontamento</t>
  </si>
  <si>
    <t>Noelly</t>
  </si>
  <si>
    <t>Pavan 5</t>
  </si>
  <si>
    <t>Paula</t>
  </si>
  <si>
    <t>Sandreto</t>
  </si>
  <si>
    <t>SYA 1800</t>
  </si>
  <si>
    <t>Quiteria</t>
  </si>
  <si>
    <t>Rogerio</t>
  </si>
  <si>
    <t>Rosineide</t>
  </si>
  <si>
    <t>Zé</t>
  </si>
  <si>
    <t>Paulo</t>
  </si>
  <si>
    <t>Renato</t>
  </si>
  <si>
    <t>Maria Bonfim</t>
  </si>
  <si>
    <t>Produção</t>
  </si>
  <si>
    <t>Apontamento de Produção</t>
  </si>
  <si>
    <t>Total kg Sucata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</si>
  <si>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</si>
  <si>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</si>
  <si>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</si>
  <si>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</si>
  <si>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</si>
  <si>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</si>
  <si>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</si>
  <si>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</si>
  <si>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</si>
  <si>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</si>
  <si>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</si>
  <si>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</si>
  <si>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02.12.00115</t>
  </si>
  <si>
    <t>PC BRANCO</t>
  </si>
  <si>
    <t>BR5MOLDURA</t>
  </si>
  <si>
    <t>ABS BRANCO</t>
  </si>
  <si>
    <t>BOX9TAMPA</t>
  </si>
  <si>
    <t>Peso (kg)</t>
  </si>
  <si>
    <t>BR24CORPO</t>
  </si>
  <si>
    <t>CORPO DE EMBUTIR PARA QUADRO BR-24</t>
  </si>
  <si>
    <t>ABS CINZA</t>
  </si>
  <si>
    <t>PS BRANCO</t>
  </si>
  <si>
    <t>Gabriel</t>
  </si>
  <si>
    <t>BR12CORPO</t>
  </si>
  <si>
    <t>CORPO DE EMBUTIR PARA QUADRO BR-12</t>
  </si>
  <si>
    <t>BR24MOLDURAB</t>
  </si>
  <si>
    <t>MOLDURA PARA QUADRO BR-24-OPACO</t>
  </si>
  <si>
    <t>Beatriz</t>
  </si>
  <si>
    <t>BR5SCORPO</t>
  </si>
  <si>
    <t>CORPO DE SOBREPOR PARA QUADRO BR-5</t>
  </si>
  <si>
    <t>Heloise</t>
  </si>
  <si>
    <t>Sueli</t>
  </si>
  <si>
    <t>BR12MOLDURAB/V</t>
  </si>
  <si>
    <t>MOLDURA PARA QUADRO BR-12 OPACO VDI</t>
  </si>
  <si>
    <t>Silmara</t>
  </si>
  <si>
    <t>BOXPARAF</t>
  </si>
  <si>
    <t>PARAFUSO 1/4 DE VOLTA PARA CAIXA BOX</t>
  </si>
  <si>
    <t>Leo</t>
  </si>
  <si>
    <t>BOX1TAMPA</t>
  </si>
  <si>
    <t>TAMPA PARA CAIXA BRBOX1</t>
  </si>
  <si>
    <t>Isabela</t>
  </si>
  <si>
    <t>MOLDURA PARA QUADRO BR-5-FUME</t>
  </si>
  <si>
    <t>Nivea</t>
  </si>
  <si>
    <t>BOX3TAMPA</t>
  </si>
  <si>
    <t>Matheus</t>
  </si>
  <si>
    <t>BR12PORTABR</t>
  </si>
  <si>
    <t>PORTA BRANCA PARA QUADRO BR-12</t>
  </si>
  <si>
    <t>02.12.00104</t>
  </si>
  <si>
    <t>CORPO DO FECHO VOLT</t>
  </si>
  <si>
    <t>MAQ. PARADA</t>
  </si>
  <si>
    <t>BOX1CORPO</t>
  </si>
  <si>
    <t>CORPO PARA CAIXA BRBOX1</t>
  </si>
  <si>
    <t>BR5PORTATR</t>
  </si>
  <si>
    <t>PORTA TRANSPARENTE PARA QUADRO BR-5</t>
  </si>
  <si>
    <t>PC FUMÊ</t>
  </si>
  <si>
    <t xml:space="preserve">BR18MOLDURAB </t>
  </si>
  <si>
    <t>MOLDURA PARA QUADRO BR-18-OPACO</t>
  </si>
  <si>
    <t>Marcia</t>
  </si>
  <si>
    <t>Alexandre</t>
  </si>
  <si>
    <t xml:space="preserve">BR12MOLDURA </t>
  </si>
  <si>
    <t>MOLDURA PARA QUADRO BR-12 FUME</t>
  </si>
  <si>
    <t>BR2ST CAIXA SOB. P/DISTR. ATE 2 DISJ DIN C/ RASGO P/TOMADA</t>
  </si>
  <si>
    <t>BROBTURADOR</t>
  </si>
  <si>
    <t>OBTURADOR PARA QUADROS BR</t>
  </si>
  <si>
    <t>PP BRANCO</t>
  </si>
  <si>
    <t>096.100.201</t>
  </si>
  <si>
    <t>02.12.00006</t>
  </si>
  <si>
    <t>MOLA DE FIXACAO DA PLACA PARA QUADRO VOLT</t>
  </si>
  <si>
    <t>02.12.00009</t>
  </si>
  <si>
    <t>OBTURADOR DIN 62X220 PARA QUADRO VOLT</t>
  </si>
  <si>
    <t>02.210012</t>
  </si>
  <si>
    <t>PORTA 40.30 P/NEO BOX</t>
  </si>
  <si>
    <t>BR12PORTATR</t>
  </si>
  <si>
    <t>PORTA TRANSPARENTE PARA QUADRO BR-12</t>
  </si>
  <si>
    <t>02.12.00013</t>
  </si>
  <si>
    <t>ISOLADOR PARA BARRAMENTO TRIFASICO QUADRO VOLT</t>
  </si>
  <si>
    <t>BR18CORPO</t>
  </si>
  <si>
    <t>CORPO DE EMBUTIR PARA QUADRO BR-18</t>
  </si>
  <si>
    <t>Nathalia</t>
  </si>
  <si>
    <t>02.220005</t>
  </si>
  <si>
    <t>MOLDURA BRS 18</t>
  </si>
  <si>
    <t>POLIACETAL</t>
  </si>
  <si>
    <t>ABS CINZA 7035</t>
  </si>
  <si>
    <t>NYLON BRANCO</t>
  </si>
  <si>
    <t>ABS BRANCO C/UV</t>
  </si>
  <si>
    <t>Valdir</t>
  </si>
  <si>
    <t>CORPO 80.60.30 P/ NEO BOX</t>
  </si>
  <si>
    <t>BOX9CORPO</t>
  </si>
  <si>
    <t>CORPO PARA CAIXAS BRBOX9 E 10</t>
  </si>
  <si>
    <t>BR36CORPO</t>
  </si>
  <si>
    <t>CORPO DE SOBREPOR PARA QUADRO BR-36</t>
  </si>
  <si>
    <t>070.200.003</t>
  </si>
  <si>
    <t>CX IP-65 BRBO 150X110X70 PTA BR</t>
  </si>
  <si>
    <t>02.12.00007</t>
  </si>
  <si>
    <t>CABECEIRA PARA CORPO QUADRO VOLT</t>
  </si>
  <si>
    <t>Emerson</t>
  </si>
  <si>
    <t>02.210019</t>
  </si>
  <si>
    <t>CORPO 50.40.20 P/NEO BOX</t>
  </si>
  <si>
    <t>BR9MOLDURAB/T</t>
  </si>
  <si>
    <t>MOLDURA PARA QUADRO BR-9-OPACO-TRAMONTINA</t>
  </si>
  <si>
    <t>BR18MOLDURAB/L</t>
  </si>
  <si>
    <t>MOLDURA PARA QUADRO BR-18-OPACO-LISA</t>
  </si>
  <si>
    <t>SYA 2600</t>
  </si>
  <si>
    <t>BR9CORPO</t>
  </si>
  <si>
    <t>CORPO DE EMBUTIR PARA QUADRO BR-9</t>
  </si>
  <si>
    <t>PP CINZA</t>
  </si>
  <si>
    <t>BR12MOLDURAB/T</t>
  </si>
  <si>
    <t>MOLDURA PARA QUADRO BR-12-OPACO-TRAMONTINA</t>
  </si>
  <si>
    <t>178573-56300/200</t>
  </si>
  <si>
    <t>CAIXA DE SOBREPOR EM ABS BRANCO 146X49X62 TAMPA P/ TOMADA E DI</t>
  </si>
  <si>
    <t>BOX3CORPO</t>
  </si>
  <si>
    <t>CORPO PARA CAIXA BRBOX 3</t>
  </si>
  <si>
    <t>02.210007</t>
  </si>
  <si>
    <t>PORTA 30.30 P/ NEO BOX</t>
  </si>
  <si>
    <t>BRPLACAVDI</t>
  </si>
  <si>
    <t>PLACA PARA QUADROS BR VDI</t>
  </si>
  <si>
    <t>BR24MOLDURA</t>
  </si>
  <si>
    <t>MOLDURA PARA QUADRO BR-24- FUME</t>
  </si>
  <si>
    <t>BR12MOLDURAB</t>
  </si>
  <si>
    <t xml:space="preserve">MOLDURA PARA QUADRO BR-12-OPACO </t>
  </si>
  <si>
    <t>Juliana</t>
  </si>
  <si>
    <t>02.21.00009</t>
  </si>
  <si>
    <t>CORPO 30.30.20 P/NEO BOX</t>
  </si>
  <si>
    <t>BR9SCORPO</t>
  </si>
  <si>
    <t>CORPO DE SOBREPOR PARA QUADRO BR-9</t>
  </si>
  <si>
    <t>02.12.00032</t>
  </si>
  <si>
    <t>PONTEIRA DO VARÃO</t>
  </si>
  <si>
    <t>NYLON PRETO</t>
  </si>
  <si>
    <t>02.12.00030</t>
  </si>
  <si>
    <t>GUIA DO VARÃO</t>
  </si>
  <si>
    <t>02.12.00072</t>
  </si>
  <si>
    <t>ISOLADOR DO BARRAMENTO PENTE 12 BIF.</t>
  </si>
  <si>
    <t>ROMI 1</t>
  </si>
  <si>
    <t>ROMI 2</t>
  </si>
  <si>
    <t>02.12.00012</t>
  </si>
  <si>
    <t>ISOLADOR PARA BARRAMENTO BIFÁSICO QUADRO VOLT</t>
  </si>
  <si>
    <t>Fábio</t>
  </si>
  <si>
    <t>Geison</t>
  </si>
  <si>
    <t>BR9MOLDURAB</t>
  </si>
  <si>
    <t>MOLDURA PARA QUADRO BR-9 - OPACO</t>
  </si>
  <si>
    <t>BR18SCORPO</t>
  </si>
  <si>
    <t>CORPO DE SOBREPOR PARA QUADRO BR-18</t>
  </si>
  <si>
    <t>Oriente 6</t>
  </si>
  <si>
    <t>02.12.00003</t>
  </si>
  <si>
    <t>DOBRADIÇA MÓVEL PARA QUADRO VOLT</t>
  </si>
  <si>
    <t>BR36MOLDURAB</t>
  </si>
  <si>
    <t>MOLDURA PARA QUADRO BR-36 - OPACO</t>
  </si>
  <si>
    <t>BOX4TAMPA</t>
  </si>
  <si>
    <t>TAMPA PARA CAIXA BRBOX3</t>
  </si>
  <si>
    <t>BR18PORTABR</t>
  </si>
  <si>
    <t>PORTA BRANCA PARA QUADRO BR-18</t>
  </si>
  <si>
    <t>BR9PORTABR</t>
  </si>
  <si>
    <t>PORTA BRANCA PARA QUADRO BR-9</t>
  </si>
  <si>
    <t>02.12.00023</t>
  </si>
  <si>
    <t>ISOLADOR DO BARRAMENTO SECUNDÁRIO CENTRAL PLUS</t>
  </si>
  <si>
    <t>NYLON CINZA V0</t>
  </si>
  <si>
    <t>02.12.00022</t>
  </si>
  <si>
    <t>ISOLADOR DO BARREMANTO SUCUNDÁRIO LATERAL PLUS</t>
  </si>
  <si>
    <t>01.11.00180</t>
  </si>
  <si>
    <t>ESCUDO DO FECHO BRCE/BRC BEGE</t>
  </si>
  <si>
    <t>NYLON BEGE</t>
  </si>
  <si>
    <t>BOX2TAMPA</t>
  </si>
  <si>
    <t>TAMPA PARA CAIXA BRBOX2</t>
  </si>
  <si>
    <t>02.210013</t>
  </si>
  <si>
    <t>CORPO 40.30.20 P/NEO BOX</t>
  </si>
  <si>
    <t>TAMPA PARA CAIXA BRBOX9</t>
  </si>
  <si>
    <t>BOX10TAMPA</t>
  </si>
  <si>
    <t>TAMPA PARA CAIXA BRBOX10</t>
  </si>
  <si>
    <t>BR36SCORPO</t>
  </si>
  <si>
    <t>CORPO DE EMBUTIR PARA QUADRO BR-36</t>
  </si>
  <si>
    <t>01.050019</t>
  </si>
  <si>
    <t>PORCA PA PRETO M22X1,25X5</t>
  </si>
  <si>
    <t>02.12.00099</t>
  </si>
  <si>
    <t>CX DE LIGAÇÃO FRONTAL DO BARRAMENTOS PARA QUADRO VOLT 160</t>
  </si>
  <si>
    <t>02.12.00100</t>
  </si>
  <si>
    <t>CX DE LIGAÇÃO TRASEIRA DO BARRAMENTOS PARA QUADRO VOLT 160</t>
  </si>
  <si>
    <t>Kátia</t>
  </si>
  <si>
    <t>02.12.00096</t>
  </si>
  <si>
    <t>SUPORTE DO BARRAMENTO PRINCIPAL 250</t>
  </si>
  <si>
    <t>02.12.00097</t>
  </si>
  <si>
    <t>TAMPA DO BARRAMENTO PRINCIPAL 250</t>
  </si>
  <si>
    <t>02.12.00098</t>
  </si>
  <si>
    <t>CALÇO PARA BARRAMENTO PRINCIPAL 250</t>
  </si>
  <si>
    <t>BOX5TAMPA</t>
  </si>
  <si>
    <t>BOX5CORPO</t>
  </si>
  <si>
    <t>CORPO PARA CAIXA BRBOX 5 E 6</t>
  </si>
  <si>
    <t>BOX7CORPO</t>
  </si>
  <si>
    <t>CORPO PARA CAIXA BRBOX 7 E 8</t>
  </si>
  <si>
    <t>BOX7TAMPA</t>
  </si>
  <si>
    <t>TAMPA PARA CAIXA BRBOX7</t>
  </si>
  <si>
    <t>BR9PORTATR</t>
  </si>
  <si>
    <t>PORTA TRANSPARENTE PARA QUADRO BR-9</t>
  </si>
  <si>
    <t>TAMPA PARA CAIXA BRBOX5</t>
  </si>
  <si>
    <t>CORPO DO FECHO VOLT YALE</t>
  </si>
  <si>
    <t>02.12.00116</t>
  </si>
  <si>
    <t>LINGUETA DO FECHO VOLT YALE</t>
  </si>
  <si>
    <t>BR5CORPO</t>
  </si>
  <si>
    <t>CORPO DE EMBUTIR PARA QUADRO BR-5</t>
  </si>
  <si>
    <t>178573-56300/201</t>
  </si>
  <si>
    <t>CAIXA DE SOBREPOR EM ABS BRANCO 146X49X62 TAMPA P/ DISJUNTOR</t>
  </si>
  <si>
    <t>02.230004</t>
  </si>
  <si>
    <t>SUPORTE Z DA PATEC (Z)</t>
  </si>
  <si>
    <t>BR5PORTABR</t>
  </si>
  <si>
    <t>PORTA BRANCA PARA QUADRO BR-5</t>
  </si>
  <si>
    <t>BR36MOLDURA</t>
  </si>
  <si>
    <t>MOLDURA PARA QUADRO BR-36 - FUMÊ</t>
  </si>
  <si>
    <t>BR5MOLDURAB</t>
  </si>
  <si>
    <t>MOLDURA PARA QUADRO BR-5-OPACO</t>
  </si>
  <si>
    <t>TAMPA PARA CAIXA BRBOX4</t>
  </si>
  <si>
    <t>02.12.00017</t>
  </si>
  <si>
    <t>SUPORTE DO TERRA VERDE</t>
  </si>
  <si>
    <t>NYLON VERDE</t>
  </si>
  <si>
    <t>02.12.00016</t>
  </si>
  <si>
    <t>SUPORTE DO TERRA AZUL</t>
  </si>
  <si>
    <t>NYLON AZUL</t>
  </si>
  <si>
    <t>02.12.00004</t>
  </si>
  <si>
    <t>DOBRADIÇA FIXA PARA QUADRO VOLT</t>
  </si>
  <si>
    <t>02.210014</t>
  </si>
  <si>
    <t>SUPORTE PARA PLACA NEO BOX 40/50</t>
  </si>
  <si>
    <t>02.220013</t>
  </si>
  <si>
    <t>ORELHA DE FIXAÇÃO DO QUADRO BRS</t>
  </si>
  <si>
    <t>02.12.00015</t>
  </si>
  <si>
    <t>ISOLADOR PARA BARRAMENTO FINAL QUADRO VOLT</t>
  </si>
  <si>
    <t>02.210002</t>
  </si>
  <si>
    <t>ESPELHO DA DOBRADIÇA NEO BOX</t>
  </si>
  <si>
    <t>NYLON CINZA S/V0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</si>
</sst>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center"/>
    </xf>
    <xf numFmtId="0" fontId="1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3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0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>
      <alignment horizontal="center"/>
    </xf>
    <xf numFmtId="10" fontId="0" fillId="0" borderId="0" xfId="2" applyNumberFormat="1" applyFont="1" applyAlignment="1" applyProtection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NumberFormat="1" applyProtection="1"/>
    <xf numFmtId="164" fontId="0" fillId="0" borderId="0" xfId="0" applyNumberFormat="1" applyAlignment="1" applyProtection="1">
      <alignment horizontal="center"/>
    </xf>
    <xf numFmtId="0" fontId="0" fillId="0" borderId="0" xfId="0" applyNumberFormat="1" applyAlignment="1" applyProtection="1">
      <alignment horizontal="center"/>
    </xf>
    <xf numFmtId="20" fontId="0" fillId="0" borderId="0" xfId="0" applyNumberFormat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49" fontId="0" fillId="0" borderId="0" xfId="0" applyNumberFormat="1" applyProtection="1">
      <protection locked="0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3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ont="1" applyAlignment="1" applyProtection="1">
      <alignment horizontal="center"/>
      <protection locked="0"/>
    </xf>
    <xf numFmtId="3" fontId="0" fillId="0" borderId="0" xfId="0" applyNumberFormat="1" applyFill="1" applyAlignment="1" applyProtection="1">
      <alignment horizontal="center"/>
    </xf>
    <xf numFmtId="0" fontId="6" fillId="0" borderId="0" xfId="0" applyFont="1" applyFill="1" applyAlignment="1" applyProtection="1">
      <alignment horizontal="center" vertical="top" wrapText="1"/>
      <protection locked="0"/>
    </xf>
    <xf numFmtId="0" fontId="0" fillId="0" borderId="0" xfId="0" applyFont="1" applyAlignment="1">
      <alignment horizontal="center"/>
    </xf>
    <xf numFmtId="49" fontId="6" fillId="0" borderId="0" xfId="0" applyNumberFormat="1" applyFont="1" applyFill="1" applyAlignment="1" applyProtection="1">
      <alignment horizontal="center" vertical="top" wrapText="1"/>
      <protection locked="0"/>
    </xf>
    <xf numFmtId="49" fontId="6" fillId="0" borderId="0" xfId="0" applyNumberFormat="1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0" fontId="0" fillId="0" borderId="0" xfId="0" applyFill="1" applyProtection="1">
      <protection locked="0"/>
    </xf>
    <xf numFmtId="164" fontId="0" fillId="3" borderId="0" xfId="0" applyNumberForma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13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0.00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2060"/>
        </patternFill>
      </fill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14" formatCode="0.00%"/>
      <alignment horizontal="center" vertical="bottom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164" formatCode="0.0000"/>
      <alignment horizontal="center" vertical="bottom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164" formatCode="0.0000"/>
      <alignment horizontal="center" vertical="bottom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14" formatCode="0.00%"/>
      <alignment horizontal="center" vertical="bottom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  <protection locked="0" hidden="0"/>
    </dxf>
    <dxf>
      <numFmt numFmtId="25" formatCode="hh:mm"/>
      <alignment horizontal="center" vertical="bottom" textRotation="0" wrapText="0" indent="0" justifyLastLine="0" shrinkToFit="0" readingOrder="0"/>
      <protection locked="1" hidden="0"/>
    </dxf>
    <dxf>
      <numFmt numFmtId="25" formatCode="hh:mm"/>
      <alignment horizontal="center" vertical="bottom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25" formatCode="hh:mm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5" formatCode="hh:mm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164" formatCode="0.0000"/>
      <alignment horizontal="center" vertical="bottom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0" formatCode="General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0" formatCode="General"/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numFmt numFmtId="30" formatCode="@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protection locked="0" hidden="0"/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Bd_Producao" displayName="Bd_Producao" ref="A2:AI19" headerRowDxfId="1319" dataDxfId="1318">
  <autoFilter ref="A2:AI19"/>
  <tableColumns count="35">
    <tableColumn id="23" name="Dia" totalsRowLabel="Total" dataDxfId="1317" totalsRowDxfId="1316"/>
    <tableColumn id="24" name="Máquina" dataDxfId="1315" totalsRowDxfId="1314"/>
    <tableColumn id="1" name="Código" dataDxfId="1313" totalsRowDxfId="1312"/>
    <tableColumn id="2" name="Descrição" dataDxfId="1311" totalsRowDxfId="1310">
      <calculatedColumnFormula>_xlfn.IFNA(VLOOKUP(Bd_Producao[[#This Row],[Código]],Tabela2[[Código]:[Descrição]],2,FALSE),"N/E")</calculatedColumnFormula>
    </tableColumn>
    <tableColumn id="3" name="Material" dataDxfId="1309" totalsRowDxfId="1308">
      <calculatedColumnFormula>_xlfn.IFNA(VLOOKUP(Bd_Producao[[#This Row],[Código]],Dados!A:C,3,0),"N/E")</calculatedColumnFormula>
    </tableColumn>
    <tableColumn id="5" name="Peso" dataDxfId="1307" totalsRowDxfId="1306">
      <calculatedColumnFormula>_xlfn.IFNA(VLOOKUP(Bd_Producao[[#This Row],[Código]],Dados!A:E,5,FALSE),"N/E")</calculatedColumnFormula>
    </tableColumn>
    <tableColumn id="4" name="Cavidades" dataDxfId="1305" totalsRowDxfId="1304">
      <calculatedColumnFormula>_xlfn.IFNA(VLOOKUP(Bd_Producao[[#This Row],[Código]],Dados!A:D,4,0),"N/E")</calculatedColumnFormula>
    </tableColumn>
    <tableColumn id="7" name="Turno" dataDxfId="1303" totalsRowDxfId="1302"/>
    <tableColumn id="11" name="Tipo" dataDxfId="1301" totalsRowDxfId="1300"/>
    <tableColumn id="12" name="Hora Inicial" dataDxfId="1299" totalsRowDxfId="1298"/>
    <tableColumn id="13" name="Hora Final" dataDxfId="1297" totalsRowDxfId="1296"/>
    <tableColumn id="14" name="Total de Horas" totalsRowFunction="sum" dataDxfId="1295" totalsRowDxfId="1294">
      <calculatedColumnFormula>IF(K3&lt;J3,K3+1,K3)-J3</calculatedColumnFormula>
    </tableColumn>
    <tableColumn id="9" name="Maq. Inicial" dataDxfId="1293" totalsRowDxfId="1292"/>
    <tableColumn id="10" name="Maq. Final" dataDxfId="1291" totalsRowDxfId="1290"/>
    <tableColumn id="17" name="Parada" dataDxfId="1289" totalsRowDxfId="1288"/>
    <tableColumn id="8" name="Qtde Produzida" dataDxfId="1287" totalsRowDxfId="1286">
      <calculatedColumnFormula>IFERROR((Bd_Producao[[#This Row],[Maq. Final]]-Bd_Producao[[#This Row],[Maq. Inicial]])*Bd_Producao[[#This Row],[Cavidades]],"")</calculatedColumnFormula>
    </tableColumn>
    <tableColumn id="18" name="Qtde Sucata" dataDxfId="1285" totalsRowDxfId="1284">
      <calculatedColumnFormula>SUM(Bd_Producao[[#This Row],[1]:[12]])</calculatedColumnFormula>
    </tableColumn>
    <tableColumn id="25" name="Qtde Real" dataDxfId="1283" totalsRowDxfId="1282">
      <calculatedColumnFormula>IFERROR(Bd_Producao[[#This Row],[Qtde Produzida]]-Bd_Producao[[#This Row],[Qtde Sucata]],"")</calculatedColumnFormula>
    </tableColumn>
    <tableColumn id="19" name="% Peça Perdida" dataDxfId="1281" totalsRowDxfId="1280" dataCellStyle="Porcentagem">
      <calculatedColumnFormula>IFERROR(Bd_Producao[[#This Row],[Qtde Sucata]]/Bd_Producao[[#This Row],[Qtde Produzida]],"")</calculatedColumnFormula>
    </tableColumn>
    <tableColumn id="20" name="Total Kg MP" dataDxfId="1279" totalsRowDxfId="1278">
      <calculatedColumnFormula>IFERROR(Bd_Producao[[#This Row],[Qtde Real]]*Bd_Producao[[#This Row],[Peso]],"")</calculatedColumnFormula>
    </tableColumn>
    <tableColumn id="21" name="Total kg Sucata" dataDxfId="1277" totalsRowDxfId="1276">
      <calculatedColumnFormula>IFERROR(Bd_Producao[[#This Row],[Peso]]*Bd_Producao[[#This Row],[Qtde Sucata]],"")</calculatedColumnFormula>
    </tableColumn>
    <tableColumn id="22" name="% kg Perdido" dataDxfId="1275" totalsRowDxfId="1274" dataCellStyle="Porcentagem">
      <calculatedColumnFormula>IFERROR(Bd_Producao[[#This Row],[Total kg Sucata]]/Bd_Producao[[#This Row],[Total Kg MP]],"")</calculatedColumnFormula>
    </tableColumn>
    <tableColumn id="37" name="1" dataDxfId="1273" totalsRowDxfId="1272"/>
    <tableColumn id="38" name="2" dataDxfId="1271" totalsRowDxfId="1270"/>
    <tableColumn id="39" name="3" dataDxfId="1269" totalsRowDxfId="1268"/>
    <tableColumn id="34" name="4" dataDxfId="1267" totalsRowDxfId="1266"/>
    <tableColumn id="35" name="5" dataDxfId="1265" totalsRowDxfId="1264"/>
    <tableColumn id="36" name="6" dataDxfId="1263" totalsRowDxfId="1262"/>
    <tableColumn id="31" name="7" dataDxfId="1261" totalsRowDxfId="1260"/>
    <tableColumn id="32" name="8" dataDxfId="1259" totalsRowDxfId="1258"/>
    <tableColumn id="33" name="9" dataDxfId="1257" totalsRowDxfId="1256"/>
    <tableColumn id="28" name="10" dataDxfId="1255" totalsRowDxfId="1254"/>
    <tableColumn id="29" name="11" dataDxfId="1253" totalsRowDxfId="1252"/>
    <tableColumn id="30" name="12" dataDxfId="1251" totalsRowDxfId="1250"/>
    <tableColumn id="15" name="Operador" dataDxfId="1249" totalsRowDxfId="1248"/>
  </tableColumns>
  <tableStyleInfo name="TableStyleLight1" showFirstColumn="1" showLastColumn="0" showRowStripes="1" showColumnStripes="0"/>
</table>
</file>

<file path=xl/tables/table2.xml><?xml version="1.0" encoding="utf-8"?>
<table xmlns="http://schemas.openxmlformats.org/spreadsheetml/2006/main" id="2" name="Tabela2" displayName="Tabela2" ref="A1:E89" totalsRowShown="0" headerRowDxfId="1247">
  <autoFilter ref="A1:E89"/>
  <sortState ref="A2:E85">
    <sortCondition ref="B85"/>
  </sortState>
  <tableColumns count="5">
    <tableColumn id="2" name="Código" dataDxfId="1246"/>
    <tableColumn id="6" name="Descrição" dataDxfId="1245"/>
    <tableColumn id="3" name="Material"/>
    <tableColumn id="4" name="Cavidades" dataDxfId="1244"/>
    <tableColumn id="5" name="Peso (kg)" dataDxfId="1243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7072"/>
  <sheetViews>
    <sheetView tabSelected="1" zoomScaleNormal="100" workbookViewId="0">
      <selection activeCell="K15" sqref="K15"/>
    </sheetView>
  </sheetViews>
  <sheetFormatPr defaultRowHeight="15" x14ac:dyDescent="0.25"/>
  <cols>
    <col min="1" max="1" width="8.7109375" style="28" bestFit="1" customWidth="1"/>
    <col min="2" max="2" width="11.5703125" style="28" customWidth="1"/>
    <col min="3" max="3" width="17.85546875" style="28" bestFit="1" customWidth="1"/>
    <col min="4" max="4" width="45.7109375" style="29" customWidth="1"/>
    <col min="5" max="5" width="17.5703125" style="29" customWidth="1"/>
    <col min="6" max="6" width="12.140625" style="29" customWidth="1"/>
    <col min="7" max="7" width="11.28515625" style="29" customWidth="1"/>
    <col min="8" max="8" width="7.42578125" style="28" customWidth="1"/>
    <col min="9" max="9" width="9.85546875" style="28" bestFit="1" customWidth="1"/>
    <col min="10" max="10" width="9.140625" style="28" customWidth="1"/>
    <col min="11" max="11" width="10.85546875" style="28" bestFit="1" customWidth="1"/>
    <col min="12" max="12" width="11.140625" style="29" customWidth="1"/>
    <col min="13" max="14" width="9.140625" style="28" customWidth="1"/>
    <col min="15" max="15" width="9.140625" style="28"/>
    <col min="16" max="16" width="14.5703125" style="29" customWidth="1"/>
    <col min="17" max="17" width="10.5703125" style="28" customWidth="1"/>
    <col min="18" max="18" width="9.28515625" style="29" customWidth="1"/>
    <col min="19" max="19" width="9.140625" style="29"/>
    <col min="20" max="20" width="10" style="29" customWidth="1"/>
    <col min="21" max="21" width="10.42578125" style="29" customWidth="1"/>
    <col min="22" max="22" width="11.140625" style="29" customWidth="1"/>
    <col min="23" max="34" width="3.85546875" style="28" customWidth="1"/>
    <col min="35" max="35" width="15" style="28" bestFit="1" customWidth="1"/>
    <col min="36" max="36" width="12.7109375" style="28" customWidth="1"/>
    <col min="37" max="41" width="9.140625" style="28"/>
    <col min="42" max="42" width="15.5703125" style="28" customWidth="1"/>
    <col min="43" max="43" width="12.7109375" style="28" customWidth="1"/>
    <col min="44" max="45" width="9.140625" style="28"/>
    <col min="46" max="46" width="29" style="28" bestFit="1" customWidth="1"/>
    <col min="47" max="47" width="13.7109375" style="28" bestFit="1" customWidth="1"/>
    <col min="48" max="48" width="10.85546875" style="28" bestFit="1" customWidth="1"/>
    <col min="49" max="49" width="10" style="28" bestFit="1" customWidth="1"/>
    <col min="50" max="50" width="7" style="28" bestFit="1" customWidth="1"/>
    <col min="51" max="16384" width="9.140625" style="28"/>
  </cols>
  <sheetData>
    <row r="1" spans="1:35" ht="26.25" x14ac:dyDescent="0.4">
      <c r="A1" s="47" t="s">
        <v>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</row>
    <row r="2" spans="1:35" s="43" customFormat="1" ht="30.75" customHeight="1" x14ac:dyDescent="0.25">
      <c r="A2" s="38" t="s">
        <v>5</v>
      </c>
      <c r="B2" s="38" t="s">
        <v>6</v>
      </c>
      <c r="C2" s="40" t="s">
        <v>1</v>
      </c>
      <c r="D2" s="41" t="s">
        <v>0</v>
      </c>
      <c r="E2" s="42" t="s">
        <v>2</v>
      </c>
      <c r="F2" s="42" t="s">
        <v>4</v>
      </c>
      <c r="G2" s="42" t="s">
        <v>3</v>
      </c>
      <c r="H2" s="38" t="s">
        <v>7</v>
      </c>
      <c r="I2" s="38" t="s">
        <v>8</v>
      </c>
      <c r="J2" s="38" t="s">
        <v>9</v>
      </c>
      <c r="K2" s="38" t="s">
        <v>10</v>
      </c>
      <c r="L2" s="42" t="s">
        <v>11</v>
      </c>
      <c r="M2" s="38" t="s">
        <v>12</v>
      </c>
      <c r="N2" s="38" t="s">
        <v>13</v>
      </c>
      <c r="O2" s="38" t="s">
        <v>16</v>
      </c>
      <c r="P2" s="42" t="s">
        <v>14</v>
      </c>
      <c r="Q2" s="38" t="s">
        <v>15</v>
      </c>
      <c r="R2" s="42" t="s">
        <v>21</v>
      </c>
      <c r="S2" s="42" t="s">
        <v>18</v>
      </c>
      <c r="T2" s="42" t="s">
        <v>19</v>
      </c>
      <c r="U2" s="42" t="s">
        <v>75</v>
      </c>
      <c r="V2" s="42" t="s">
        <v>20</v>
      </c>
      <c r="W2" s="38" t="s">
        <v>76</v>
      </c>
      <c r="X2" s="38" t="s">
        <v>77</v>
      </c>
      <c r="Y2" s="38" t="s">
        <v>78</v>
      </c>
      <c r="Z2" s="38" t="s">
        <v>79</v>
      </c>
      <c r="AA2" s="38" t="s">
        <v>80</v>
      </c>
      <c r="AB2" s="38" t="s">
        <v>81</v>
      </c>
      <c r="AC2" s="38" t="s">
        <v>82</v>
      </c>
      <c r="AD2" s="38" t="s">
        <v>83</v>
      </c>
      <c r="AE2" s="38" t="s">
        <v>84</v>
      </c>
      <c r="AF2" s="38" t="s">
        <v>85</v>
      </c>
      <c r="AG2" s="38" t="s">
        <v>86</v>
      </c>
      <c r="AH2" s="38" t="s">
        <v>87</v>
      </c>
      <c r="AI2" s="38" t="s">
        <v>17</v>
      </c>
    </row>
    <row r="3" spans="1:35" x14ac:dyDescent="0.25">
      <c r="A3" s="36">
        <v>1</v>
      </c>
      <c r="B3" s="11">
        <v>600</v>
      </c>
      <c r="C3" s="22" t="s">
        <v>197</v>
      </c>
      <c r="D3" s="29" t="str">
        <f>_xlfn.IFNA(VLOOKUP(Bd_Producao[[#This Row],[Código]],Tabela2[[Código]:[Descrição]],2,FALSE),"N/E")</f>
        <v>CORPO 30.30.20 P/NEO BOX</v>
      </c>
      <c r="E3" s="29" t="str">
        <f>_xlfn.IFNA(VLOOKUP(Bd_Producao[[#This Row],[Código]],Dados!A:C,3,0),"N/E")</f>
        <v>ABS CINZA 7035</v>
      </c>
      <c r="F3" s="18">
        <f>_xlfn.IFNA(VLOOKUP(Bd_Producao[[#This Row],[Código]],Dados!A:E,5,FALSE),"N/E")</f>
        <v>1.3</v>
      </c>
      <c r="G3" s="30">
        <f>_xlfn.IFNA(VLOOKUP(Bd_Producao[[#This Row],[Código]],Dados!A:D,4,0),"N/E")</f>
        <v>1</v>
      </c>
      <c r="H3" s="11" t="s">
        <v>26</v>
      </c>
      <c r="I3" s="11" t="s">
        <v>16</v>
      </c>
      <c r="J3" s="12">
        <v>0.29166666666666669</v>
      </c>
      <c r="K3" s="12">
        <v>0.31944444444444448</v>
      </c>
      <c r="L3" s="20">
        <f t="shared" ref="L3:L13" si="0">IF(K3&lt;J3,K3+1,K3)-J3</f>
        <v>2.777777777777779E-2</v>
      </c>
      <c r="M3" s="10"/>
      <c r="N3" s="10"/>
      <c r="O3" s="11">
        <v>8</v>
      </c>
      <c r="P3" s="37">
        <f>IFERROR((Bd_Producao[[#This Row],[Maq. Final]]-Bd_Producao[[#This Row],[Maq. Inicial]])*Bd_Producao[[#This Row],[Cavidades]],"")</f>
        <v>0</v>
      </c>
      <c r="Q3" s="10">
        <f>SUM(Bd_Producao[[#This Row],[1]:[12]])</f>
        <v>0</v>
      </c>
      <c r="R3" s="21">
        <f>IFERROR(Bd_Producao[[#This Row],[Qtde Produzida]]-Bd_Producao[[#This Row],[Qtde Sucata]],"")</f>
        <v>0</v>
      </c>
      <c r="S3" s="14" t="str">
        <f>IFERROR(Bd_Producao[[#This Row],[Qtde Sucata]]/Bd_Producao[[#This Row],[Qtde Produzida]],"")</f>
        <v/>
      </c>
      <c r="T3" s="18">
        <f>IFERROR(Bd_Producao[[#This Row],[Qtde Real]]*Bd_Producao[[#This Row],[Peso]],"")</f>
        <v>0</v>
      </c>
      <c r="U3" s="18">
        <f>IFERROR(Bd_Producao[[#This Row],[Peso]]*Bd_Producao[[#This Row],[Qtde Sucata]],"")</f>
        <v>0</v>
      </c>
      <c r="V3" s="14" t="str">
        <f>IFERROR(Bd_Producao[[#This Row],[Total kg Sucata]]/Bd_Producao[[#This Row],[Total Kg MP]],"")</f>
        <v/>
      </c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1" t="s">
        <v>134</v>
      </c>
    </row>
    <row r="4" spans="1:35" x14ac:dyDescent="0.25">
      <c r="A4" s="36">
        <v>1</v>
      </c>
      <c r="B4" s="11">
        <v>600</v>
      </c>
      <c r="C4" s="22" t="s">
        <v>197</v>
      </c>
      <c r="D4" s="29" t="str">
        <f>_xlfn.IFNA(VLOOKUP(Bd_Producao[[#This Row],[Código]],Tabela2[[Código]:[Descrição]],2,FALSE),"N/E")</f>
        <v>CORPO 30.30.20 P/NEO BOX</v>
      </c>
      <c r="E4" s="29" t="str">
        <f>_xlfn.IFNA(VLOOKUP(Bd_Producao[[#This Row],[Código]],Dados!A:C,3,0),"N/E")</f>
        <v>ABS CINZA 7035</v>
      </c>
      <c r="F4" s="18">
        <f>_xlfn.IFNA(VLOOKUP(Bd_Producao[[#This Row],[Código]],Dados!A:E,5,FALSE),"N/E")</f>
        <v>1.3</v>
      </c>
      <c r="G4" s="30">
        <f>_xlfn.IFNA(VLOOKUP(Bd_Producao[[#This Row],[Código]],Dados!A:D,4,0),"N/E")</f>
        <v>1</v>
      </c>
      <c r="H4" s="11" t="s">
        <v>26</v>
      </c>
      <c r="I4" s="11" t="s">
        <v>73</v>
      </c>
      <c r="J4" s="12">
        <f>K3</f>
        <v>0.31944444444444448</v>
      </c>
      <c r="K4" s="12">
        <v>0.70000000000000007</v>
      </c>
      <c r="L4" s="20">
        <f t="shared" si="0"/>
        <v>0.38055555555555559</v>
      </c>
      <c r="M4" s="10">
        <v>0</v>
      </c>
      <c r="N4" s="10">
        <v>178</v>
      </c>
      <c r="O4" s="11"/>
      <c r="P4" s="37">
        <f>IFERROR((Bd_Producao[[#This Row],[Maq. Final]]-Bd_Producao[[#This Row],[Maq. Inicial]])*Bd_Producao[[#This Row],[Cavidades]],"")</f>
        <v>178</v>
      </c>
      <c r="Q4" s="10">
        <f>SUM(Bd_Producao[[#This Row],[1]:[12]])</f>
        <v>17</v>
      </c>
      <c r="R4" s="21">
        <f>IFERROR(Bd_Producao[[#This Row],[Qtde Produzida]]-Bd_Producao[[#This Row],[Qtde Sucata]],"")</f>
        <v>161</v>
      </c>
      <c r="S4" s="14">
        <f>IFERROR(Bd_Producao[[#This Row],[Qtde Sucata]]/Bd_Producao[[#This Row],[Qtde Produzida]],"")</f>
        <v>9.5505617977528087E-2</v>
      </c>
      <c r="T4" s="18">
        <f>IFERROR(Bd_Producao[[#This Row],[Qtde Real]]*Bd_Producao[[#This Row],[Peso]],"")</f>
        <v>209.3</v>
      </c>
      <c r="U4" s="18">
        <f>IFERROR(Bd_Producao[[#This Row],[Peso]]*Bd_Producao[[#This Row],[Qtde Sucata]],"")</f>
        <v>22.1</v>
      </c>
      <c r="V4" s="14">
        <f>IFERROR(Bd_Producao[[#This Row],[Total kg Sucata]]/Bd_Producao[[#This Row],[Total Kg MP]],"")</f>
        <v>0.10559006211180125</v>
      </c>
      <c r="W4" s="10"/>
      <c r="X4" s="10"/>
      <c r="Y4" s="10"/>
      <c r="Z4" s="10"/>
      <c r="AA4" s="10">
        <v>13</v>
      </c>
      <c r="AB4" s="10"/>
      <c r="AC4" s="10"/>
      <c r="AD4" s="10"/>
      <c r="AE4" s="10"/>
      <c r="AF4" s="10"/>
      <c r="AG4" s="10">
        <v>4</v>
      </c>
      <c r="AH4" s="10"/>
      <c r="AI4" s="11" t="s">
        <v>134</v>
      </c>
    </row>
    <row r="5" spans="1:35" x14ac:dyDescent="0.25">
      <c r="A5" s="36">
        <v>1</v>
      </c>
      <c r="B5" s="11">
        <v>600</v>
      </c>
      <c r="C5" s="22" t="s">
        <v>197</v>
      </c>
      <c r="D5" s="17" t="str">
        <f>_xlfn.IFNA(VLOOKUP(Bd_Producao[[#This Row],[Código]],Tabela2[[Código]:[Descrição]],2,FALSE),"N/E")</f>
        <v>CORPO 30.30.20 P/NEO BOX</v>
      </c>
      <c r="E5" s="17" t="str">
        <f>_xlfn.IFNA(VLOOKUP(Bd_Producao[[#This Row],[Código]],Dados!A:C,3,0),"N/E")</f>
        <v>ABS CINZA 7035</v>
      </c>
      <c r="F5" s="18">
        <f>_xlfn.IFNA(VLOOKUP(Bd_Producao[[#This Row],[Código]],Dados!A:E,5,FALSE),"N/E")</f>
        <v>1.3</v>
      </c>
      <c r="G5" s="19">
        <f>_xlfn.IFNA(VLOOKUP(Bd_Producao[[#This Row],[Código]],Dados!A:D,4,0),"N/E")</f>
        <v>1</v>
      </c>
      <c r="H5" s="11" t="s">
        <v>26</v>
      </c>
      <c r="I5" s="11" t="s">
        <v>16</v>
      </c>
      <c r="J5" s="12">
        <f t="shared" ref="J5:J13" si="1">K4</f>
        <v>0.70000000000000007</v>
      </c>
      <c r="K5" s="12">
        <v>0.70833333333333337</v>
      </c>
      <c r="L5" s="20">
        <f t="shared" si="0"/>
        <v>8.3333333333333037E-3</v>
      </c>
      <c r="M5" s="10"/>
      <c r="N5" s="10"/>
      <c r="O5" s="10">
        <v>13</v>
      </c>
      <c r="P5" s="37">
        <f>IFERROR((Bd_Producao[[#This Row],[Maq. Final]]-Bd_Producao[[#This Row],[Maq. Inicial]])*Bd_Producao[[#This Row],[Cavidades]],"")</f>
        <v>0</v>
      </c>
      <c r="Q5" s="10">
        <f>SUM(Bd_Producao[[#This Row],[1]:[12]])</f>
        <v>0</v>
      </c>
      <c r="R5" s="21">
        <f>IFERROR(Bd_Producao[[#This Row],[Qtde Produzida]]-Bd_Producao[[#This Row],[Qtde Sucata]],"")</f>
        <v>0</v>
      </c>
      <c r="S5" s="14" t="str">
        <f>IFERROR(Bd_Producao[[#This Row],[Qtde Sucata]]/Bd_Producao[[#This Row],[Qtde Produzida]],"")</f>
        <v/>
      </c>
      <c r="T5" s="18">
        <f>IFERROR(Bd_Producao[[#This Row],[Qtde Real]]*Bd_Producao[[#This Row],[Peso]],"")</f>
        <v>0</v>
      </c>
      <c r="U5" s="18">
        <f>IFERROR(Bd_Producao[[#This Row],[Peso]]*Bd_Producao[[#This Row],[Qtde Sucata]],"")</f>
        <v>0</v>
      </c>
      <c r="V5" s="14" t="str">
        <f>IFERROR(Bd_Producao[[#This Row],[Total kg Sucata]]/Bd_Producao[[#This Row],[Total Kg MP]],"")</f>
        <v/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1" t="s">
        <v>134</v>
      </c>
    </row>
    <row r="6" spans="1:35" x14ac:dyDescent="0.25">
      <c r="A6" s="36">
        <v>1</v>
      </c>
      <c r="B6" s="11">
        <v>600</v>
      </c>
      <c r="C6" s="22" t="s">
        <v>197</v>
      </c>
      <c r="D6" s="17" t="str">
        <f>_xlfn.IFNA(VLOOKUP(Bd_Producao[[#This Row],[Código]],Tabela2[[Código]:[Descrição]],2,FALSE),"N/E")</f>
        <v>CORPO 30.30.20 P/NEO BOX</v>
      </c>
      <c r="E6" s="17" t="str">
        <f>_xlfn.IFNA(VLOOKUP(Bd_Producao[[#This Row],[Código]],Dados!A:C,3,0),"N/E")</f>
        <v>ABS CINZA 7035</v>
      </c>
      <c r="F6" s="18">
        <f>_xlfn.IFNA(VLOOKUP(Bd_Producao[[#This Row],[Código]],Dados!A:E,5,FALSE),"N/E")</f>
        <v>1.3</v>
      </c>
      <c r="G6" s="19">
        <f>_xlfn.IFNA(VLOOKUP(Bd_Producao[[#This Row],[Código]],Dados!A:D,4,0),"N/E")</f>
        <v>1</v>
      </c>
      <c r="H6" s="11" t="s">
        <v>28</v>
      </c>
      <c r="I6" s="11" t="s">
        <v>16</v>
      </c>
      <c r="J6" s="12">
        <v>0.91666666666666663</v>
      </c>
      <c r="K6" s="12">
        <v>0.29166666666666669</v>
      </c>
      <c r="L6" s="20">
        <f t="shared" si="0"/>
        <v>0.37500000000000011</v>
      </c>
      <c r="M6" s="10"/>
      <c r="N6" s="10"/>
      <c r="O6" s="10">
        <v>5</v>
      </c>
      <c r="P6" s="37">
        <f>IFERROR((Bd_Producao[[#This Row],[Maq. Final]]-Bd_Producao[[#This Row],[Maq. Inicial]])*Bd_Producao[[#This Row],[Cavidades]],"")</f>
        <v>0</v>
      </c>
      <c r="Q6" s="10">
        <f>SUM(Bd_Producao[[#This Row],[1]:[12]])</f>
        <v>0</v>
      </c>
      <c r="R6" s="21">
        <f>IFERROR(Bd_Producao[[#This Row],[Qtde Produzida]]-Bd_Producao[[#This Row],[Qtde Sucata]],"")</f>
        <v>0</v>
      </c>
      <c r="S6" s="14" t="str">
        <f>IFERROR(Bd_Producao[[#This Row],[Qtde Sucata]]/Bd_Producao[[#This Row],[Qtde Produzida]],"")</f>
        <v/>
      </c>
      <c r="T6" s="18">
        <f>IFERROR(Bd_Producao[[#This Row],[Qtde Real]]*Bd_Producao[[#This Row],[Peso]],"")</f>
        <v>0</v>
      </c>
      <c r="U6" s="18">
        <f>IFERROR(Bd_Producao[[#This Row],[Peso]]*Bd_Producao[[#This Row],[Qtde Sucata]],"")</f>
        <v>0</v>
      </c>
      <c r="V6" s="14" t="str">
        <f>IFERROR(Bd_Producao[[#This Row],[Total kg Sucata]]/Bd_Producao[[#This Row],[Total Kg MP]],"")</f>
        <v/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1" t="s">
        <v>69</v>
      </c>
    </row>
    <row r="7" spans="1:35" x14ac:dyDescent="0.25">
      <c r="A7" s="36">
        <v>1</v>
      </c>
      <c r="B7" s="11">
        <v>400</v>
      </c>
      <c r="C7" s="22" t="s">
        <v>163</v>
      </c>
      <c r="D7" s="17" t="str">
        <f>_xlfn.IFNA(VLOOKUP(Bd_Producao[[#This Row],[Código]],Tabela2[[Código]:[Descrição]],2,FALSE),"N/E")</f>
        <v>CORPO PARA CAIXAS BRBOX9 E 10</v>
      </c>
      <c r="E7" s="17" t="str">
        <f>_xlfn.IFNA(VLOOKUP(Bd_Producao[[#This Row],[Código]],Dados!A:C,3,0),"N/E")</f>
        <v>PS BRANCO</v>
      </c>
      <c r="F7" s="18">
        <f>_xlfn.IFNA(VLOOKUP(Bd_Producao[[#This Row],[Código]],Dados!A:E,5,FALSE),"N/E")</f>
        <v>0.81499999999999995</v>
      </c>
      <c r="G7" s="19">
        <f>_xlfn.IFNA(VLOOKUP(Bd_Producao[[#This Row],[Código]],Dados!A:D,4,0),"N/E")</f>
        <v>1</v>
      </c>
      <c r="H7" s="11" t="s">
        <v>26</v>
      </c>
      <c r="I7" s="11" t="s">
        <v>16</v>
      </c>
      <c r="J7" s="12">
        <f t="shared" si="1"/>
        <v>0.29166666666666669</v>
      </c>
      <c r="K7" s="12">
        <v>0.32708333333333334</v>
      </c>
      <c r="L7" s="20">
        <f t="shared" si="0"/>
        <v>3.5416666666666652E-2</v>
      </c>
      <c r="M7" s="10"/>
      <c r="N7" s="10"/>
      <c r="O7" s="10">
        <v>15</v>
      </c>
      <c r="P7" s="37">
        <f>IFERROR((Bd_Producao[[#This Row],[Maq. Final]]-Bd_Producao[[#This Row],[Maq. Inicial]])*Bd_Producao[[#This Row],[Cavidades]],"")</f>
        <v>0</v>
      </c>
      <c r="Q7" s="10">
        <f>SUM(Bd_Producao[[#This Row],[1]:[12]])</f>
        <v>0</v>
      </c>
      <c r="R7" s="21">
        <f>IFERROR(Bd_Producao[[#This Row],[Qtde Produzida]]-Bd_Producao[[#This Row],[Qtde Sucata]],"")</f>
        <v>0</v>
      </c>
      <c r="S7" s="14" t="str">
        <f>IFERROR(Bd_Producao[[#This Row],[Qtde Sucata]]/Bd_Producao[[#This Row],[Qtde Produzida]],"")</f>
        <v/>
      </c>
      <c r="T7" s="18">
        <f>IFERROR(Bd_Producao[[#This Row],[Qtde Real]]*Bd_Producao[[#This Row],[Peso]],"")</f>
        <v>0</v>
      </c>
      <c r="U7" s="18">
        <f>IFERROR(Bd_Producao[[#This Row],[Peso]]*Bd_Producao[[#This Row],[Qtde Sucata]],"")</f>
        <v>0</v>
      </c>
      <c r="V7" s="14" t="str">
        <f>IFERROR(Bd_Producao[[#This Row],[Total kg Sucata]]/Bd_Producao[[#This Row],[Total Kg MP]],"")</f>
        <v/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1" t="s">
        <v>63</v>
      </c>
    </row>
    <row r="8" spans="1:35" x14ac:dyDescent="0.25">
      <c r="A8" s="36">
        <v>1</v>
      </c>
      <c r="B8" s="11">
        <v>400</v>
      </c>
      <c r="C8" s="22" t="s">
        <v>163</v>
      </c>
      <c r="D8" s="17" t="str">
        <f>_xlfn.IFNA(VLOOKUP(Bd_Producao[[#This Row],[Código]],Tabela2[[Código]:[Descrição]],2,FALSE),"N/E")</f>
        <v>CORPO PARA CAIXAS BRBOX9 E 10</v>
      </c>
      <c r="E8" s="17" t="str">
        <f>_xlfn.IFNA(VLOOKUP(Bd_Producao[[#This Row],[Código]],Dados!A:C,3,0),"N/E")</f>
        <v>PS BRANCO</v>
      </c>
      <c r="F8" s="18">
        <f>_xlfn.IFNA(VLOOKUP(Bd_Producao[[#This Row],[Código]],Dados!A:E,5,FALSE),"N/E")</f>
        <v>0.81499999999999995</v>
      </c>
      <c r="G8" s="19">
        <f>_xlfn.IFNA(VLOOKUP(Bd_Producao[[#This Row],[Código]],Dados!A:D,4,0),"N/E")</f>
        <v>1</v>
      </c>
      <c r="H8" s="11" t="s">
        <v>26</v>
      </c>
      <c r="I8" s="11" t="s">
        <v>73</v>
      </c>
      <c r="J8" s="12">
        <f t="shared" si="1"/>
        <v>0.32708333333333334</v>
      </c>
      <c r="K8" s="12">
        <v>0.67499999999999993</v>
      </c>
      <c r="L8" s="20">
        <f t="shared" si="0"/>
        <v>0.3479166666666666</v>
      </c>
      <c r="M8" s="10">
        <v>89</v>
      </c>
      <c r="N8" s="10">
        <v>365</v>
      </c>
      <c r="O8" s="10"/>
      <c r="P8" s="37">
        <f>IFERROR((Bd_Producao[[#This Row],[Maq. Final]]-Bd_Producao[[#This Row],[Maq. Inicial]])*Bd_Producao[[#This Row],[Cavidades]],"")</f>
        <v>276</v>
      </c>
      <c r="Q8" s="10">
        <f>SUM(Bd_Producao[[#This Row],[1]:[12]])</f>
        <v>7</v>
      </c>
      <c r="R8" s="21">
        <f>IFERROR(Bd_Producao[[#This Row],[Qtde Produzida]]-Bd_Producao[[#This Row],[Qtde Sucata]],"")</f>
        <v>269</v>
      </c>
      <c r="S8" s="14">
        <f>IFERROR(Bd_Producao[[#This Row],[Qtde Sucata]]/Bd_Producao[[#This Row],[Qtde Produzida]],"")</f>
        <v>2.5362318840579712E-2</v>
      </c>
      <c r="T8" s="18">
        <f>IFERROR(Bd_Producao[[#This Row],[Qtde Real]]*Bd_Producao[[#This Row],[Peso]],"")</f>
        <v>219.23499999999999</v>
      </c>
      <c r="U8" s="18">
        <f>IFERROR(Bd_Producao[[#This Row],[Peso]]*Bd_Producao[[#This Row],[Qtde Sucata]],"")</f>
        <v>5.7050000000000001</v>
      </c>
      <c r="V8" s="14">
        <f>IFERROR(Bd_Producao[[#This Row],[Total kg Sucata]]/Bd_Producao[[#This Row],[Total Kg MP]],"")</f>
        <v>2.6022304832713755E-2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>
        <v>7</v>
      </c>
      <c r="AH8" s="10"/>
      <c r="AI8" s="11" t="s">
        <v>63</v>
      </c>
    </row>
    <row r="9" spans="1:35" x14ac:dyDescent="0.25">
      <c r="A9" s="36">
        <v>1</v>
      </c>
      <c r="B9" s="11">
        <v>400</v>
      </c>
      <c r="C9" s="22" t="s">
        <v>163</v>
      </c>
      <c r="D9" s="17" t="str">
        <f>_xlfn.IFNA(VLOOKUP(Bd_Producao[[#This Row],[Código]],Tabela2[[Código]:[Descrição]],2,FALSE),"N/E")</f>
        <v>CORPO PARA CAIXAS BRBOX9 E 10</v>
      </c>
      <c r="E9" s="17" t="str">
        <f>_xlfn.IFNA(VLOOKUP(Bd_Producao[[#This Row],[Código]],Dados!A:C,3,0),"N/E")</f>
        <v>PS BRANCO</v>
      </c>
      <c r="F9" s="18">
        <f>_xlfn.IFNA(VLOOKUP(Bd_Producao[[#This Row],[Código]],Dados!A:E,5,FALSE),"N/E")</f>
        <v>0.81499999999999995</v>
      </c>
      <c r="G9" s="19">
        <f>_xlfn.IFNA(VLOOKUP(Bd_Producao[[#This Row],[Código]],Dados!A:D,4,0),"N/E")</f>
        <v>1</v>
      </c>
      <c r="H9" s="11" t="s">
        <v>26</v>
      </c>
      <c r="I9" s="11" t="s">
        <v>16</v>
      </c>
      <c r="J9" s="12">
        <f t="shared" si="1"/>
        <v>0.67499999999999993</v>
      </c>
      <c r="K9" s="12">
        <v>0.70833333333333337</v>
      </c>
      <c r="L9" s="20">
        <f t="shared" si="0"/>
        <v>3.3333333333333437E-2</v>
      </c>
      <c r="M9" s="10"/>
      <c r="N9" s="10"/>
      <c r="O9" s="10">
        <v>13</v>
      </c>
      <c r="P9" s="37">
        <f>IFERROR((Bd_Producao[[#This Row],[Maq. Final]]-Bd_Producao[[#This Row],[Maq. Inicial]])*Bd_Producao[[#This Row],[Cavidades]],"")</f>
        <v>0</v>
      </c>
      <c r="Q9" s="10">
        <f>SUM(Bd_Producao[[#This Row],[1]:[12]])</f>
        <v>0</v>
      </c>
      <c r="R9" s="21">
        <f>IFERROR(Bd_Producao[[#This Row],[Qtde Produzida]]-Bd_Producao[[#This Row],[Qtde Sucata]],"")</f>
        <v>0</v>
      </c>
      <c r="S9" s="14" t="str">
        <f>IFERROR(Bd_Producao[[#This Row],[Qtde Sucata]]/Bd_Producao[[#This Row],[Qtde Produzida]],"")</f>
        <v/>
      </c>
      <c r="T9" s="18">
        <f>IFERROR(Bd_Producao[[#This Row],[Qtde Real]]*Bd_Producao[[#This Row],[Peso]],"")</f>
        <v>0</v>
      </c>
      <c r="U9" s="18">
        <f>IFERROR(Bd_Producao[[#This Row],[Peso]]*Bd_Producao[[#This Row],[Qtde Sucata]],"")</f>
        <v>0</v>
      </c>
      <c r="V9" s="14" t="str">
        <f>IFERROR(Bd_Producao[[#This Row],[Total kg Sucata]]/Bd_Producao[[#This Row],[Total Kg MP]],"")</f>
        <v/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1" t="s">
        <v>63</v>
      </c>
    </row>
    <row r="10" spans="1:35" x14ac:dyDescent="0.25">
      <c r="A10" s="36">
        <v>1</v>
      </c>
      <c r="B10" s="11">
        <v>400</v>
      </c>
      <c r="C10" s="22" t="s">
        <v>163</v>
      </c>
      <c r="D10" s="17" t="str">
        <f>_xlfn.IFNA(VLOOKUP(Bd_Producao[[#This Row],[Código]],Tabela2[[Código]:[Descrição]],2,FALSE),"N/E")</f>
        <v>CORPO PARA CAIXAS BRBOX9 E 10</v>
      </c>
      <c r="E10" s="17" t="str">
        <f>_xlfn.IFNA(VLOOKUP(Bd_Producao[[#This Row],[Código]],Dados!A:C,3,0),"N/E")</f>
        <v>PS BRANCO</v>
      </c>
      <c r="F10" s="18">
        <f>_xlfn.IFNA(VLOOKUP(Bd_Producao[[#This Row],[Código]],Dados!A:E,5,FALSE),"N/E")</f>
        <v>0.81499999999999995</v>
      </c>
      <c r="G10" s="19">
        <f>_xlfn.IFNA(VLOOKUP(Bd_Producao[[#This Row],[Código]],Dados!A:D,4,0),"N/E")</f>
        <v>1</v>
      </c>
      <c r="H10" s="11" t="s">
        <v>28</v>
      </c>
      <c r="I10" s="11" t="s">
        <v>16</v>
      </c>
      <c r="J10" s="12">
        <v>0.91666666666666663</v>
      </c>
      <c r="K10" s="12">
        <v>0.29166666666666669</v>
      </c>
      <c r="L10" s="20">
        <f t="shared" si="0"/>
        <v>0.37500000000000011</v>
      </c>
      <c r="M10" s="10"/>
      <c r="N10" s="10"/>
      <c r="O10" s="10">
        <v>5</v>
      </c>
      <c r="P10" s="37">
        <f>IFERROR((Bd_Producao[[#This Row],[Maq. Final]]-Bd_Producao[[#This Row],[Maq. Inicial]])*Bd_Producao[[#This Row],[Cavidades]],"")</f>
        <v>0</v>
      </c>
      <c r="Q10" s="10">
        <f>SUM(Bd_Producao[[#This Row],[1]:[12]])</f>
        <v>0</v>
      </c>
      <c r="R10" s="21">
        <f>IFERROR(Bd_Producao[[#This Row],[Qtde Produzida]]-Bd_Producao[[#This Row],[Qtde Sucata]],"")</f>
        <v>0</v>
      </c>
      <c r="S10" s="14" t="str">
        <f>IFERROR(Bd_Producao[[#This Row],[Qtde Sucata]]/Bd_Producao[[#This Row],[Qtde Produzida]],"")</f>
        <v/>
      </c>
      <c r="T10" s="18">
        <f>IFERROR(Bd_Producao[[#This Row],[Qtde Real]]*Bd_Producao[[#This Row],[Peso]],"")</f>
        <v>0</v>
      </c>
      <c r="U10" s="18">
        <f>IFERROR(Bd_Producao[[#This Row],[Peso]]*Bd_Producao[[#This Row],[Qtde Sucata]],"")</f>
        <v>0</v>
      </c>
      <c r="V10" s="14" t="str">
        <f>IFERROR(Bd_Producao[[#This Row],[Total kg Sucata]]/Bd_Producao[[#This Row],[Total Kg MP]],"")</f>
        <v/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1" t="s">
        <v>69</v>
      </c>
    </row>
    <row r="11" spans="1:35" x14ac:dyDescent="0.25">
      <c r="A11" s="11">
        <v>1</v>
      </c>
      <c r="B11" s="11" t="s">
        <v>36</v>
      </c>
      <c r="C11" s="22" t="s">
        <v>94</v>
      </c>
      <c r="D11" s="17" t="str">
        <f>_xlfn.IFNA(VLOOKUP(Bd_Producao[[#This Row],[Código]],Tabela2[[Código]:[Descrição]],2,FALSE),"N/E")</f>
        <v>CORPO DE EMBUTIR PARA QUADRO BR-24</v>
      </c>
      <c r="E11" s="17" t="str">
        <f>_xlfn.IFNA(VLOOKUP(Bd_Producao[[#This Row],[Código]],Dados!A:C,3,0),"N/E")</f>
        <v>ABS CINZA</v>
      </c>
      <c r="F11" s="18">
        <f>_xlfn.IFNA(VLOOKUP(Bd_Producao[[#This Row],[Código]],Dados!A:E,5,FALSE),"N/E")</f>
        <v>0.44500000000000001</v>
      </c>
      <c r="G11" s="19">
        <f>_xlfn.IFNA(VLOOKUP(Bd_Producao[[#This Row],[Código]],Dados!A:D,4,0),"N/E")</f>
        <v>1</v>
      </c>
      <c r="H11" s="11" t="s">
        <v>26</v>
      </c>
      <c r="I11" s="11" t="s">
        <v>16</v>
      </c>
      <c r="J11" s="12">
        <f t="shared" si="1"/>
        <v>0.29166666666666669</v>
      </c>
      <c r="K11" s="12">
        <v>0.32500000000000001</v>
      </c>
      <c r="L11" s="20">
        <f t="shared" si="0"/>
        <v>3.3333333333333326E-2</v>
      </c>
      <c r="M11" s="10"/>
      <c r="N11" s="10"/>
      <c r="O11" s="10">
        <v>15</v>
      </c>
      <c r="P11" s="37">
        <f>IFERROR((Bd_Producao[[#This Row],[Maq. Final]]-Bd_Producao[[#This Row],[Maq. Inicial]])*Bd_Producao[[#This Row],[Cavidades]],"")</f>
        <v>0</v>
      </c>
      <c r="Q11" s="10">
        <f>SUM(Bd_Producao[[#This Row],[1]:[12]])</f>
        <v>0</v>
      </c>
      <c r="R11" s="21">
        <f>IFERROR(Bd_Producao[[#This Row],[Qtde Produzida]]-Bd_Producao[[#This Row],[Qtde Sucata]],"")</f>
        <v>0</v>
      </c>
      <c r="S11" s="14" t="str">
        <f>IFERROR(Bd_Producao[[#This Row],[Qtde Sucata]]/Bd_Producao[[#This Row],[Qtde Produzida]],"")</f>
        <v/>
      </c>
      <c r="T11" s="18">
        <f>IFERROR(Bd_Producao[[#This Row],[Qtde Real]]*Bd_Producao[[#This Row],[Peso]],"")</f>
        <v>0</v>
      </c>
      <c r="U11" s="18">
        <f>IFERROR(Bd_Producao[[#This Row],[Peso]]*Bd_Producao[[#This Row],[Qtde Sucata]],"")</f>
        <v>0</v>
      </c>
      <c r="V11" s="14" t="str">
        <f>IFERROR(Bd_Producao[[#This Row],[Total kg Sucata]]/Bd_Producao[[#This Row],[Total Kg MP]],"")</f>
        <v/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1" t="s">
        <v>52</v>
      </c>
    </row>
    <row r="12" spans="1:35" x14ac:dyDescent="0.25">
      <c r="A12" s="11">
        <v>1</v>
      </c>
      <c r="B12" s="11" t="s">
        <v>36</v>
      </c>
      <c r="C12" s="22" t="s">
        <v>94</v>
      </c>
      <c r="D12" s="17" t="str">
        <f>_xlfn.IFNA(VLOOKUP(Bd_Producao[[#This Row],[Código]],Tabela2[[Código]:[Descrição]],2,FALSE),"N/E")</f>
        <v>CORPO DE EMBUTIR PARA QUADRO BR-24</v>
      </c>
      <c r="E12" s="17" t="str">
        <f>_xlfn.IFNA(VLOOKUP(Bd_Producao[[#This Row],[Código]],Dados!A:C,3,0),"N/E")</f>
        <v>ABS CINZA</v>
      </c>
      <c r="F12" s="18">
        <f>_xlfn.IFNA(VLOOKUP(Bd_Producao[[#This Row],[Código]],Dados!A:E,5,FALSE),"N/E")</f>
        <v>0.44500000000000001</v>
      </c>
      <c r="G12" s="19">
        <f>_xlfn.IFNA(VLOOKUP(Bd_Producao[[#This Row],[Código]],Dados!A:D,4,0),"N/E")</f>
        <v>1</v>
      </c>
      <c r="H12" s="11" t="s">
        <v>26</v>
      </c>
      <c r="I12" s="11" t="s">
        <v>73</v>
      </c>
      <c r="J12" s="12">
        <f t="shared" si="1"/>
        <v>0.32500000000000001</v>
      </c>
      <c r="K12" s="12">
        <v>0.5</v>
      </c>
      <c r="L12" s="20">
        <f t="shared" si="0"/>
        <v>0.17499999999999999</v>
      </c>
      <c r="M12" s="10">
        <v>1283</v>
      </c>
      <c r="N12" s="10">
        <v>1526</v>
      </c>
      <c r="O12" s="10"/>
      <c r="P12" s="37">
        <f>IFERROR((Bd_Producao[[#This Row],[Maq. Final]]-Bd_Producao[[#This Row],[Maq. Inicial]])*Bd_Producao[[#This Row],[Cavidades]],"")</f>
        <v>243</v>
      </c>
      <c r="Q12" s="10">
        <f>SUM(Bd_Producao[[#This Row],[1]:[12]])</f>
        <v>11</v>
      </c>
      <c r="R12" s="21">
        <f>IFERROR(Bd_Producao[[#This Row],[Qtde Produzida]]-Bd_Producao[[#This Row],[Qtde Sucata]],"")</f>
        <v>232</v>
      </c>
      <c r="S12" s="14">
        <f>IFERROR(Bd_Producao[[#This Row],[Qtde Sucata]]/Bd_Producao[[#This Row],[Qtde Produzida]],"")</f>
        <v>4.5267489711934158E-2</v>
      </c>
      <c r="T12" s="18">
        <f>IFERROR(Bd_Producao[[#This Row],[Qtde Real]]*Bd_Producao[[#This Row],[Peso]],"")</f>
        <v>103.24</v>
      </c>
      <c r="U12" s="18">
        <f>IFERROR(Bd_Producao[[#This Row],[Peso]]*Bd_Producao[[#This Row],[Qtde Sucata]],"")</f>
        <v>4.8950000000000005</v>
      </c>
      <c r="V12" s="14">
        <f>IFERROR(Bd_Producao[[#This Row],[Total kg Sucata]]/Bd_Producao[[#This Row],[Total Kg MP]],"")</f>
        <v>4.741379310344828E-2</v>
      </c>
      <c r="W12" s="10"/>
      <c r="X12" s="10"/>
      <c r="Y12" s="10"/>
      <c r="Z12" s="10"/>
      <c r="AA12" s="10"/>
      <c r="AB12" s="10">
        <v>6</v>
      </c>
      <c r="AC12" s="10"/>
      <c r="AD12" s="10"/>
      <c r="AE12" s="10"/>
      <c r="AF12" s="10"/>
      <c r="AG12" s="10"/>
      <c r="AH12" s="10">
        <v>5</v>
      </c>
      <c r="AI12" s="11" t="s">
        <v>52</v>
      </c>
    </row>
    <row r="13" spans="1:35" x14ac:dyDescent="0.25">
      <c r="A13" s="11">
        <v>1</v>
      </c>
      <c r="B13" s="11" t="s">
        <v>36</v>
      </c>
      <c r="C13" s="22" t="s">
        <v>94</v>
      </c>
      <c r="D13" s="17" t="str">
        <f>_xlfn.IFNA(VLOOKUP(Bd_Producao[[#This Row],[Código]],Tabela2[[Código]:[Descrição]],2,FALSE),"N/E")</f>
        <v>CORPO DE EMBUTIR PARA QUADRO BR-24</v>
      </c>
      <c r="E13" s="17" t="str">
        <f>_xlfn.IFNA(VLOOKUP(Bd_Producao[[#This Row],[Código]],Dados!A:C,3,0),"N/E")</f>
        <v>ABS CINZA</v>
      </c>
      <c r="F13" s="18">
        <f>_xlfn.IFNA(VLOOKUP(Bd_Producao[[#This Row],[Código]],Dados!A:E,5,FALSE),"N/E")</f>
        <v>0.44500000000000001</v>
      </c>
      <c r="G13" s="19">
        <f>_xlfn.IFNA(VLOOKUP(Bd_Producao[[#This Row],[Código]],Dados!A:D,4,0),"N/E")</f>
        <v>1</v>
      </c>
      <c r="H13" s="11" t="s">
        <v>26</v>
      </c>
      <c r="I13" s="11" t="s">
        <v>73</v>
      </c>
      <c r="J13" s="12">
        <f t="shared" si="1"/>
        <v>0.5</v>
      </c>
      <c r="K13" s="12">
        <v>0.54166666666666663</v>
      </c>
      <c r="L13" s="20">
        <f t="shared" si="0"/>
        <v>4.166666666666663E-2</v>
      </c>
      <c r="M13" s="10">
        <v>1526</v>
      </c>
      <c r="N13" s="10">
        <v>1605</v>
      </c>
      <c r="O13" s="10"/>
      <c r="P13" s="37">
        <f>IFERROR((Bd_Producao[[#This Row],[Maq. Final]]-Bd_Producao[[#This Row],[Maq. Inicial]])*Bd_Producao[[#This Row],[Cavidades]],"")</f>
        <v>79</v>
      </c>
      <c r="Q13" s="10">
        <f>SUM(Bd_Producao[[#This Row],[1]:[12]])</f>
        <v>4</v>
      </c>
      <c r="R13" s="21">
        <f>IFERROR(Bd_Producao[[#This Row],[Qtde Produzida]]-Bd_Producao[[#This Row],[Qtde Sucata]],"")</f>
        <v>75</v>
      </c>
      <c r="S13" s="14">
        <f>IFERROR(Bd_Producao[[#This Row],[Qtde Sucata]]/Bd_Producao[[#This Row],[Qtde Produzida]],"")</f>
        <v>5.0632911392405063E-2</v>
      </c>
      <c r="T13" s="18">
        <f>IFERROR(Bd_Producao[[#This Row],[Qtde Real]]*Bd_Producao[[#This Row],[Peso]],"")</f>
        <v>33.375</v>
      </c>
      <c r="U13" s="18">
        <f>IFERROR(Bd_Producao[[#This Row],[Peso]]*Bd_Producao[[#This Row],[Qtde Sucata]],"")</f>
        <v>1.78</v>
      </c>
      <c r="V13" s="14">
        <f>IFERROR(Bd_Producao[[#This Row],[Total kg Sucata]]/Bd_Producao[[#This Row],[Total Kg MP]],"")</f>
        <v>5.3333333333333337E-2</v>
      </c>
      <c r="W13" s="10"/>
      <c r="X13" s="10"/>
      <c r="Y13" s="10"/>
      <c r="Z13" s="10"/>
      <c r="AA13" s="10"/>
      <c r="AB13" s="10">
        <v>4</v>
      </c>
      <c r="AC13" s="10"/>
      <c r="AD13" s="10"/>
      <c r="AE13" s="10"/>
      <c r="AF13" s="10"/>
      <c r="AG13" s="10"/>
      <c r="AH13" s="10"/>
      <c r="AI13" s="11" t="s">
        <v>103</v>
      </c>
    </row>
    <row r="14" spans="1:35" x14ac:dyDescent="0.25">
      <c r="A14" s="11"/>
      <c r="B14" s="11"/>
      <c r="C14" s="22"/>
      <c r="D14" s="17" t="str">
        <f>_xlfn.IFNA(VLOOKUP(Bd_Producao[[#This Row],[Código]],Tabela2[[Código]:[Descrição]],2,FALSE),"N/E")</f>
        <v>N/E</v>
      </c>
      <c r="E14" s="17" t="str">
        <f>_xlfn.IFNA(VLOOKUP(Bd_Producao[[#This Row],[Código]],Dados!A:C,3,0),"N/E")</f>
        <v>N/E</v>
      </c>
      <c r="F14" s="18" t="str">
        <f>_xlfn.IFNA(VLOOKUP(Bd_Producao[[#This Row],[Código]],Dados!A:E,5,FALSE),"N/E")</f>
        <v>N/E</v>
      </c>
      <c r="G14" s="19" t="str">
        <f>_xlfn.IFNA(VLOOKUP(Bd_Producao[[#This Row],[Código]],Dados!A:D,4,0),"N/E")</f>
        <v>N/E</v>
      </c>
      <c r="H14" s="11"/>
      <c r="I14" s="11"/>
      <c r="J14" s="12">
        <f t="shared" ref="J14:J19" si="2">K13</f>
        <v>0.54166666666666663</v>
      </c>
      <c r="K14" s="12"/>
      <c r="L14" s="20">
        <f t="shared" ref="L14:L16" si="3">IF(K14&lt;J14,K14+1,K14)-J14</f>
        <v>0.45833333333333337</v>
      </c>
      <c r="M14" s="10"/>
      <c r="N14" s="10"/>
      <c r="O14" s="10"/>
      <c r="P14" s="21" t="str">
        <f>IFERROR((Bd_Producao[[#This Row],[Maq. Final]]-Bd_Producao[[#This Row],[Maq. Inicial]])*Bd_Producao[[#This Row],[Cavidades]],"")</f>
        <v/>
      </c>
      <c r="Q14" s="10">
        <f>SUM(Bd_Producao[[#This Row],[1]:[12]])</f>
        <v>0</v>
      </c>
      <c r="R14" s="21" t="str">
        <f>IFERROR(Bd_Producao[[#This Row],[Qtde Produzida]]-Bd_Producao[[#This Row],[Qtde Sucata]],"")</f>
        <v/>
      </c>
      <c r="S14" s="14" t="str">
        <f>IFERROR(Bd_Producao[[#This Row],[Qtde Sucata]]/Bd_Producao[[#This Row],[Qtde Produzida]],"")</f>
        <v/>
      </c>
      <c r="T14" s="18" t="str">
        <f>IFERROR(Bd_Producao[[#This Row],[Qtde Real]]*Bd_Producao[[#This Row],[Peso]],"")</f>
        <v/>
      </c>
      <c r="U14" s="18" t="str">
        <f>IFERROR(Bd_Producao[[#This Row],[Peso]]*Bd_Producao[[#This Row],[Qtde Sucata]],"")</f>
        <v/>
      </c>
      <c r="V14" s="14" t="str">
        <f>IFERROR(Bd_Producao[[#This Row],[Total kg Sucata]]/Bd_Producao[[#This Row],[Total Kg MP]],"")</f>
        <v/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1"/>
    </row>
    <row r="15" spans="1:35" x14ac:dyDescent="0.25">
      <c r="A15" s="11"/>
      <c r="B15" s="11"/>
      <c r="C15" s="22"/>
      <c r="D15" s="17" t="str">
        <f>_xlfn.IFNA(VLOOKUP(Bd_Producao[[#This Row],[Código]],Tabela2[[Código]:[Descrição]],2,FALSE),"N/E")</f>
        <v>N/E</v>
      </c>
      <c r="E15" s="17" t="str">
        <f>_xlfn.IFNA(VLOOKUP(Bd_Producao[[#This Row],[Código]],Dados!A:C,3,0),"N/E")</f>
        <v>N/E</v>
      </c>
      <c r="F15" s="18" t="str">
        <f>_xlfn.IFNA(VLOOKUP(Bd_Producao[[#This Row],[Código]],Dados!A:E,5,FALSE),"N/E")</f>
        <v>N/E</v>
      </c>
      <c r="G15" s="19" t="str">
        <f>_xlfn.IFNA(VLOOKUP(Bd_Producao[[#This Row],[Código]],Dados!A:D,4,0),"N/E")</f>
        <v>N/E</v>
      </c>
      <c r="H15" s="11"/>
      <c r="I15" s="11"/>
      <c r="J15" s="12">
        <f t="shared" si="2"/>
        <v>0</v>
      </c>
      <c r="K15" s="12"/>
      <c r="L15" s="20">
        <f t="shared" si="3"/>
        <v>0</v>
      </c>
      <c r="M15" s="10"/>
      <c r="N15" s="10"/>
      <c r="O15" s="10"/>
      <c r="P15" s="21" t="str">
        <f>IFERROR((Bd_Producao[[#This Row],[Maq. Final]]-Bd_Producao[[#This Row],[Maq. Inicial]])*Bd_Producao[[#This Row],[Cavidades]],"")</f>
        <v/>
      </c>
      <c r="Q15" s="10">
        <f>SUM(Bd_Producao[[#This Row],[1]:[12]])</f>
        <v>0</v>
      </c>
      <c r="R15" s="21" t="str">
        <f>IFERROR(Bd_Producao[[#This Row],[Qtde Produzida]]-Bd_Producao[[#This Row],[Qtde Sucata]],"")</f>
        <v/>
      </c>
      <c r="S15" s="14" t="str">
        <f>IFERROR(Bd_Producao[[#This Row],[Qtde Sucata]]/Bd_Producao[[#This Row],[Qtde Produzida]],"")</f>
        <v/>
      </c>
      <c r="T15" s="18" t="str">
        <f>IFERROR(Bd_Producao[[#This Row],[Qtde Real]]*Bd_Producao[[#This Row],[Peso]],"")</f>
        <v/>
      </c>
      <c r="U15" s="18" t="str">
        <f>IFERROR(Bd_Producao[[#This Row],[Peso]]*Bd_Producao[[#This Row],[Qtde Sucata]],"")</f>
        <v/>
      </c>
      <c r="V15" s="14" t="str">
        <f>IFERROR(Bd_Producao[[#This Row],[Total kg Sucata]]/Bd_Producao[[#This Row],[Total Kg MP]],"")</f>
        <v/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1"/>
    </row>
    <row r="16" spans="1:35" x14ac:dyDescent="0.25">
      <c r="A16" s="11"/>
      <c r="B16" s="11"/>
      <c r="C16" s="22"/>
      <c r="D16" s="17" t="str">
        <f>_xlfn.IFNA(VLOOKUP(Bd_Producao[[#This Row],[Código]],Tabela2[[Código]:[Descrição]],2,FALSE),"N/E")</f>
        <v>N/E</v>
      </c>
      <c r="E16" s="17" t="str">
        <f>_xlfn.IFNA(VLOOKUP(Bd_Producao[[#This Row],[Código]],Dados!A:C,3,0),"N/E")</f>
        <v>N/E</v>
      </c>
      <c r="F16" s="18" t="str">
        <f>_xlfn.IFNA(VLOOKUP(Bd_Producao[[#This Row],[Código]],Dados!A:E,5,FALSE),"N/E")</f>
        <v>N/E</v>
      </c>
      <c r="G16" s="19" t="str">
        <f>_xlfn.IFNA(VLOOKUP(Bd_Producao[[#This Row],[Código]],Dados!A:D,4,0),"N/E")</f>
        <v>N/E</v>
      </c>
      <c r="H16" s="11"/>
      <c r="I16" s="11"/>
      <c r="J16" s="12">
        <f t="shared" si="2"/>
        <v>0</v>
      </c>
      <c r="K16" s="12"/>
      <c r="L16" s="20">
        <f t="shared" si="3"/>
        <v>0</v>
      </c>
      <c r="M16" s="10"/>
      <c r="N16" s="10"/>
      <c r="O16" s="10"/>
      <c r="P16" s="21" t="str">
        <f>IFERROR((Bd_Producao[[#This Row],[Maq. Final]]-Bd_Producao[[#This Row],[Maq. Inicial]])*Bd_Producao[[#This Row],[Cavidades]],"")</f>
        <v/>
      </c>
      <c r="Q16" s="10">
        <f>SUM(Bd_Producao[[#This Row],[1]:[12]])</f>
        <v>0</v>
      </c>
      <c r="R16" s="21" t="str">
        <f>IFERROR(Bd_Producao[[#This Row],[Qtde Produzida]]-Bd_Producao[[#This Row],[Qtde Sucata]],"")</f>
        <v/>
      </c>
      <c r="S16" s="14" t="str">
        <f>IFERROR(Bd_Producao[[#This Row],[Qtde Sucata]]/Bd_Producao[[#This Row],[Qtde Produzida]],"")</f>
        <v/>
      </c>
      <c r="T16" s="18" t="str">
        <f>IFERROR(Bd_Producao[[#This Row],[Qtde Real]]*Bd_Producao[[#This Row],[Peso]],"")</f>
        <v/>
      </c>
      <c r="U16" s="18" t="str">
        <f>IFERROR(Bd_Producao[[#This Row],[Peso]]*Bd_Producao[[#This Row],[Qtde Sucata]],"")</f>
        <v/>
      </c>
      <c r="V16" s="14" t="str">
        <f>IFERROR(Bd_Producao[[#This Row],[Total kg Sucata]]/Bd_Producao[[#This Row],[Total Kg MP]],"")</f>
        <v/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1"/>
    </row>
    <row r="17" spans="1:35" x14ac:dyDescent="0.25">
      <c r="A17" s="11"/>
      <c r="B17" s="11"/>
      <c r="C17" s="22"/>
      <c r="D17" s="17" t="str">
        <f>_xlfn.IFNA(VLOOKUP(Bd_Producao[[#This Row],[Código]],Tabela2[[Código]:[Descrição]],2,FALSE),"N/E")</f>
        <v>N/E</v>
      </c>
      <c r="E17" s="17" t="str">
        <f>_xlfn.IFNA(VLOOKUP(Bd_Producao[[#This Row],[Código]],Dados!A:C,3,0),"N/E")</f>
        <v>N/E</v>
      </c>
      <c r="F17" s="18" t="str">
        <f>_xlfn.IFNA(VLOOKUP(Bd_Producao[[#This Row],[Código]],Dados!A:E,5,FALSE),"N/E")</f>
        <v>N/E</v>
      </c>
      <c r="G17" s="19" t="str">
        <f>_xlfn.IFNA(VLOOKUP(Bd_Producao[[#This Row],[Código]],Dados!A:D,4,0),"N/E")</f>
        <v>N/E</v>
      </c>
      <c r="H17" s="11"/>
      <c r="I17" s="11"/>
      <c r="J17" s="12">
        <f t="shared" si="2"/>
        <v>0</v>
      </c>
      <c r="K17" s="12"/>
      <c r="L17" s="20">
        <f t="shared" ref="L17:L19" si="4">IF(K17&lt;J17,K17+1,K17)-J17</f>
        <v>0</v>
      </c>
      <c r="M17" s="10"/>
      <c r="N17" s="10"/>
      <c r="O17" s="10"/>
      <c r="P17" s="21" t="str">
        <f>IFERROR((Bd_Producao[[#This Row],[Maq. Final]]-Bd_Producao[[#This Row],[Maq. Inicial]])*Bd_Producao[[#This Row],[Cavidades]],"")</f>
        <v/>
      </c>
      <c r="Q17" s="10">
        <f>SUM(Bd_Producao[[#This Row],[1]:[12]])</f>
        <v>0</v>
      </c>
      <c r="R17" s="21" t="str">
        <f>IFERROR(Bd_Producao[[#This Row],[Qtde Produzida]]-Bd_Producao[[#This Row],[Qtde Sucata]],"")</f>
        <v/>
      </c>
      <c r="S17" s="14" t="str">
        <f>IFERROR(Bd_Producao[[#This Row],[Qtde Sucata]]/Bd_Producao[[#This Row],[Qtde Produzida]],"")</f>
        <v/>
      </c>
      <c r="T17" s="18" t="str">
        <f>IFERROR(Bd_Producao[[#This Row],[Qtde Real]]*Bd_Producao[[#This Row],[Peso]],"")</f>
        <v/>
      </c>
      <c r="U17" s="18" t="str">
        <f>IFERROR(Bd_Producao[[#This Row],[Peso]]*Bd_Producao[[#This Row],[Qtde Sucata]],"")</f>
        <v/>
      </c>
      <c r="V17" s="14" t="str">
        <f>IFERROR(Bd_Producao[[#This Row],[Total kg Sucata]]/Bd_Producao[[#This Row],[Total Kg MP]],"")</f>
        <v/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1"/>
    </row>
    <row r="18" spans="1:35" x14ac:dyDescent="0.25">
      <c r="A18" s="11"/>
      <c r="B18" s="11"/>
      <c r="C18" s="22"/>
      <c r="D18" s="17" t="str">
        <f>_xlfn.IFNA(VLOOKUP(Bd_Producao[[#This Row],[Código]],Tabela2[[Código]:[Descrição]],2,FALSE),"N/E")</f>
        <v>N/E</v>
      </c>
      <c r="E18" s="17" t="str">
        <f>_xlfn.IFNA(VLOOKUP(Bd_Producao[[#This Row],[Código]],Dados!A:C,3,0),"N/E")</f>
        <v>N/E</v>
      </c>
      <c r="F18" s="18" t="str">
        <f>_xlfn.IFNA(VLOOKUP(Bd_Producao[[#This Row],[Código]],Dados!A:E,5,FALSE),"N/E")</f>
        <v>N/E</v>
      </c>
      <c r="G18" s="19" t="str">
        <f>_xlfn.IFNA(VLOOKUP(Bd_Producao[[#This Row],[Código]],Dados!A:D,4,0),"N/E")</f>
        <v>N/E</v>
      </c>
      <c r="H18" s="11"/>
      <c r="I18" s="11"/>
      <c r="J18" s="12">
        <f t="shared" si="2"/>
        <v>0</v>
      </c>
      <c r="K18" s="12"/>
      <c r="L18" s="20">
        <f t="shared" si="4"/>
        <v>0</v>
      </c>
      <c r="M18" s="10"/>
      <c r="N18" s="10"/>
      <c r="O18" s="10"/>
      <c r="P18" s="21" t="str">
        <f>IFERROR((Bd_Producao[[#This Row],[Maq. Final]]-Bd_Producao[[#This Row],[Maq. Inicial]])*Bd_Producao[[#This Row],[Cavidades]],"")</f>
        <v/>
      </c>
      <c r="Q18" s="10">
        <f>SUM(Bd_Producao[[#This Row],[1]:[12]])</f>
        <v>0</v>
      </c>
      <c r="R18" s="21" t="str">
        <f>IFERROR(Bd_Producao[[#This Row],[Qtde Produzida]]-Bd_Producao[[#This Row],[Qtde Sucata]],"")</f>
        <v/>
      </c>
      <c r="S18" s="14" t="str">
        <f>IFERROR(Bd_Producao[[#This Row],[Qtde Sucata]]/Bd_Producao[[#This Row],[Qtde Produzida]],"")</f>
        <v/>
      </c>
      <c r="T18" s="18" t="str">
        <f>IFERROR(Bd_Producao[[#This Row],[Qtde Real]]*Bd_Producao[[#This Row],[Peso]],"")</f>
        <v/>
      </c>
      <c r="U18" s="18" t="str">
        <f>IFERROR(Bd_Producao[[#This Row],[Peso]]*Bd_Producao[[#This Row],[Qtde Sucata]],"")</f>
        <v/>
      </c>
      <c r="V18" s="14" t="str">
        <f>IFERROR(Bd_Producao[[#This Row],[Total kg Sucata]]/Bd_Producao[[#This Row],[Total Kg MP]],"")</f>
        <v/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1"/>
    </row>
    <row r="19" spans="1:35" x14ac:dyDescent="0.25">
      <c r="A19" s="11"/>
      <c r="B19" s="11"/>
      <c r="C19" s="15"/>
      <c r="D19" s="17" t="str">
        <f>_xlfn.IFNA(VLOOKUP(Bd_Producao[[#This Row],[Código]],Tabela2[[Código]:[Descrição]],2,FALSE),"N/E")</f>
        <v>N/E</v>
      </c>
      <c r="E19" s="17" t="str">
        <f>_xlfn.IFNA(VLOOKUP(Bd_Producao[[#This Row],[Código]],Dados!A:C,3,0),"N/E")</f>
        <v>N/E</v>
      </c>
      <c r="F19" s="18" t="str">
        <f>_xlfn.IFNA(VLOOKUP(Bd_Producao[[#This Row],[Código]],Dados!A:E,5,FALSE),"N/E")</f>
        <v>N/E</v>
      </c>
      <c r="G19" s="19" t="str">
        <f>_xlfn.IFNA(VLOOKUP(Bd_Producao[[#This Row],[Código]],Dados!A:D,4,0),"N/E")</f>
        <v>N/E</v>
      </c>
      <c r="H19" s="11"/>
      <c r="I19" s="11"/>
      <c r="J19" s="12">
        <f t="shared" si="2"/>
        <v>0</v>
      </c>
      <c r="K19" s="12"/>
      <c r="L19" s="20">
        <f t="shared" si="4"/>
        <v>0</v>
      </c>
      <c r="M19" s="10"/>
      <c r="N19" s="10"/>
      <c r="O19" s="10"/>
      <c r="P19" s="21" t="str">
        <f>IFERROR((Bd_Producao[[#This Row],[Maq. Final]]-Bd_Producao[[#This Row],[Maq. Inicial]])*Bd_Producao[[#This Row],[Cavidades]],"")</f>
        <v/>
      </c>
      <c r="Q19" s="10">
        <f>SUM(Bd_Producao[[#This Row],[1]:[12]])</f>
        <v>0</v>
      </c>
      <c r="R19" s="21" t="str">
        <f>IFERROR(Bd_Producao[[#This Row],[Qtde Produzida]]-Bd_Producao[[#This Row],[Qtde Sucata]],"")</f>
        <v/>
      </c>
      <c r="S19" s="14" t="str">
        <f>IFERROR(Bd_Producao[[#This Row],[Qtde Sucata]]/Bd_Producao[[#This Row],[Qtde Produzida]],"")</f>
        <v/>
      </c>
      <c r="T19" s="18" t="str">
        <f>IFERROR(Bd_Producao[[#This Row],[Qtde Real]]*Bd_Producao[[#This Row],[Peso]],"")</f>
        <v/>
      </c>
      <c r="U19" s="18" t="str">
        <f>IFERROR(Bd_Producao[[#This Row],[Peso]]*Bd_Producao[[#This Row],[Qtde Sucata]],"")</f>
        <v/>
      </c>
      <c r="V19" s="14" t="str">
        <f>IFERROR(Bd_Producao[[#This Row],[Total kg Sucata]]/Bd_Producao[[#This Row],[Total Kg MP]],"")</f>
        <v/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</row>
    <row r="1047072" spans="2:2" x14ac:dyDescent="0.25">
      <c r="B1047072" s="39" t="s">
        <v>43</v>
      </c>
    </row>
  </sheetData>
  <sheetProtection pivotTables="0"/>
  <mergeCells count="1">
    <mergeCell ref="A1:AI1"/>
  </mergeCells>
  <conditionalFormatting sqref="C19">
    <cfRule type="duplicateValues" dxfId="30" priority="24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Parametros!$F$2:$F$33</xm:f>
          </x14:formula1>
          <xm:sqref>B1047072:B1048576 B3:B19</xm:sqref>
        </x14:dataValidation>
        <x14:dataValidation type="list" allowBlank="1" showInputMessage="1" showErrorMessage="1">
          <x14:formula1>
            <xm:f>Dados!$A:$A</xm:f>
          </x14:formula1>
          <xm:sqref>C3:C1048576</xm:sqref>
        </x14:dataValidation>
        <x14:dataValidation type="list" allowBlank="1" showInputMessage="1" showErrorMessage="1">
          <x14:formula1>
            <xm:f>Parametros!$A$2:$A$19</xm:f>
          </x14:formula1>
          <xm:sqref>O3:O19</xm:sqref>
        </x14:dataValidation>
        <x14:dataValidation type="list" allowBlank="1" showInputMessage="1" showErrorMessage="1">
          <x14:formula1>
            <xm:f>Parametros!$J$2:$J$3</xm:f>
          </x14:formula1>
          <xm:sqref>I3:I19</xm:sqref>
        </x14:dataValidation>
        <x14:dataValidation type="list" allowBlank="1" showInputMessage="1" showErrorMessage="1">
          <x14:formula1>
            <xm:f>Parametros!$D$2:$D$33</xm:f>
          </x14:formula1>
          <xm:sqref>AI3:AI19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showGridLines="0" zoomScale="110" zoomScaleNormal="110" workbookViewId="0">
      <pane ySplit="1" topLeftCell="A11" activePane="bottomLeft" state="frozen"/>
      <selection pane="bottomLeft" activeCell="B30" sqref="B30"/>
    </sheetView>
  </sheetViews>
  <sheetFormatPr defaultRowHeight="15" x14ac:dyDescent="0.25"/>
  <cols>
    <col min="1" max="1" width="21" style="15" customWidth="1"/>
    <col min="2" max="2" width="67.140625" bestFit="1" customWidth="1"/>
    <col min="3" max="3" width="16.85546875" style="6" customWidth="1"/>
    <col min="4" max="4" width="11.85546875" style="13" customWidth="1"/>
    <col min="5" max="5" width="15" customWidth="1"/>
  </cols>
  <sheetData>
    <row r="1" spans="1:5" ht="15.75" x14ac:dyDescent="0.25">
      <c r="A1" s="23" t="s">
        <v>1</v>
      </c>
      <c r="B1" s="24" t="s">
        <v>0</v>
      </c>
      <c r="C1" s="25" t="s">
        <v>2</v>
      </c>
      <c r="D1" s="26" t="s">
        <v>3</v>
      </c>
      <c r="E1" s="27" t="s">
        <v>93</v>
      </c>
    </row>
    <row r="2" spans="1:5" x14ac:dyDescent="0.25">
      <c r="A2" s="16" t="s">
        <v>141</v>
      </c>
      <c r="B2" s="32" t="s">
        <v>137</v>
      </c>
      <c r="C2" s="33" t="s">
        <v>91</v>
      </c>
      <c r="D2" s="6">
        <v>1</v>
      </c>
      <c r="E2" s="34">
        <v>6.4000000000000001E-2</v>
      </c>
    </row>
    <row r="3" spans="1:5" x14ac:dyDescent="0.25">
      <c r="A3" s="16" t="s">
        <v>169</v>
      </c>
      <c r="B3" s="15" t="s">
        <v>170</v>
      </c>
      <c r="C3" t="s">
        <v>96</v>
      </c>
      <c r="D3" s="6">
        <v>1</v>
      </c>
      <c r="E3" s="13">
        <v>0.14299999999999999</v>
      </c>
    </row>
    <row r="4" spans="1:5" x14ac:dyDescent="0.25">
      <c r="A4" s="16" t="s">
        <v>274</v>
      </c>
      <c r="B4" s="15" t="s">
        <v>275</v>
      </c>
      <c r="C4" t="s">
        <v>91</v>
      </c>
      <c r="D4" s="6">
        <v>1</v>
      </c>
      <c r="E4" s="13">
        <v>6.4000000000000001E-2</v>
      </c>
    </row>
    <row r="5" spans="1:5" x14ac:dyDescent="0.25">
      <c r="A5" s="16" t="s">
        <v>184</v>
      </c>
      <c r="B5" s="15" t="s">
        <v>185</v>
      </c>
      <c r="C5" t="s">
        <v>91</v>
      </c>
      <c r="D5" s="6">
        <v>1</v>
      </c>
      <c r="E5" s="13">
        <v>6.4000000000000001E-2</v>
      </c>
    </row>
    <row r="6" spans="1:5" x14ac:dyDescent="0.25">
      <c r="A6" s="15" t="s">
        <v>257</v>
      </c>
      <c r="B6" s="15" t="s">
        <v>258</v>
      </c>
      <c r="C6" t="s">
        <v>231</v>
      </c>
      <c r="D6" s="6">
        <v>3</v>
      </c>
      <c r="E6" s="13">
        <v>1.4E-3</v>
      </c>
    </row>
    <row r="7" spans="1:5" x14ac:dyDescent="0.25">
      <c r="A7" s="15" t="s">
        <v>197</v>
      </c>
      <c r="B7" s="15" t="s">
        <v>198</v>
      </c>
      <c r="C7" t="s">
        <v>158</v>
      </c>
      <c r="D7" s="6">
        <v>1</v>
      </c>
      <c r="E7" s="35">
        <v>1.3</v>
      </c>
    </row>
    <row r="8" spans="1:5" x14ac:dyDescent="0.25">
      <c r="A8" s="16" t="s">
        <v>239</v>
      </c>
      <c r="B8" s="15" t="s">
        <v>240</v>
      </c>
      <c r="C8" t="s">
        <v>158</v>
      </c>
      <c r="D8" s="6">
        <v>1</v>
      </c>
      <c r="E8" s="13">
        <v>1.742</v>
      </c>
    </row>
    <row r="9" spans="1:5" x14ac:dyDescent="0.25">
      <c r="A9" s="16" t="s">
        <v>172</v>
      </c>
      <c r="B9" s="15" t="s">
        <v>173</v>
      </c>
      <c r="C9" t="s">
        <v>158</v>
      </c>
      <c r="D9" s="6">
        <v>1</v>
      </c>
      <c r="E9" s="35">
        <v>2.23</v>
      </c>
    </row>
    <row r="10" spans="1:5" x14ac:dyDescent="0.25">
      <c r="A10" s="31">
        <v>2210032</v>
      </c>
      <c r="B10" s="15" t="s">
        <v>162</v>
      </c>
      <c r="C10" t="s">
        <v>158</v>
      </c>
      <c r="D10" s="6">
        <v>1</v>
      </c>
      <c r="E10" s="13">
        <v>5.6</v>
      </c>
    </row>
    <row r="11" spans="1:5" x14ac:dyDescent="0.25">
      <c r="A11" s="15" t="s">
        <v>99</v>
      </c>
      <c r="B11" s="15" t="s">
        <v>100</v>
      </c>
      <c r="C11" t="s">
        <v>96</v>
      </c>
      <c r="D11" s="6">
        <v>1</v>
      </c>
      <c r="E11" s="13">
        <v>0.35</v>
      </c>
    </row>
    <row r="12" spans="1:5" x14ac:dyDescent="0.25">
      <c r="A12" s="15" t="s">
        <v>152</v>
      </c>
      <c r="B12" s="15" t="s">
        <v>153</v>
      </c>
      <c r="C12" t="s">
        <v>96</v>
      </c>
      <c r="D12" s="6">
        <v>1</v>
      </c>
      <c r="E12" s="13">
        <v>0.46</v>
      </c>
    </row>
    <row r="13" spans="1:5" x14ac:dyDescent="0.25">
      <c r="A13" s="15" t="s">
        <v>94</v>
      </c>
      <c r="B13" s="15" t="s">
        <v>95</v>
      </c>
      <c r="C13" t="s">
        <v>96</v>
      </c>
      <c r="D13" s="6">
        <v>1</v>
      </c>
      <c r="E13" s="13">
        <v>0.44500000000000001</v>
      </c>
    </row>
    <row r="14" spans="1:5" x14ac:dyDescent="0.25">
      <c r="A14" s="16" t="s">
        <v>165</v>
      </c>
      <c r="B14" s="15" t="s">
        <v>245</v>
      </c>
      <c r="C14" t="s">
        <v>96</v>
      </c>
      <c r="D14" s="6">
        <v>1</v>
      </c>
      <c r="E14" s="13">
        <v>0.78</v>
      </c>
    </row>
    <row r="15" spans="1:5" x14ac:dyDescent="0.25">
      <c r="A15" s="15" t="s">
        <v>272</v>
      </c>
      <c r="B15" s="15" t="s">
        <v>273</v>
      </c>
      <c r="C15" t="s">
        <v>181</v>
      </c>
      <c r="D15" s="6">
        <v>1</v>
      </c>
      <c r="E15" s="13">
        <v>0.08</v>
      </c>
    </row>
    <row r="16" spans="1:5" x14ac:dyDescent="0.25">
      <c r="A16" s="15" t="s">
        <v>179</v>
      </c>
      <c r="B16" s="15" t="s">
        <v>180</v>
      </c>
      <c r="C16" t="s">
        <v>181</v>
      </c>
      <c r="D16" s="6">
        <v>1</v>
      </c>
      <c r="E16" s="13">
        <v>0.12</v>
      </c>
    </row>
    <row r="17" spans="1:5" x14ac:dyDescent="0.25">
      <c r="A17" s="15" t="s">
        <v>216</v>
      </c>
      <c r="B17" s="15" t="s">
        <v>217</v>
      </c>
      <c r="C17" t="s">
        <v>91</v>
      </c>
      <c r="D17" s="6">
        <v>1</v>
      </c>
      <c r="E17" s="13">
        <v>0.54500000000000004</v>
      </c>
    </row>
    <row r="18" spans="1:5" x14ac:dyDescent="0.25">
      <c r="A18" s="15" t="s">
        <v>244</v>
      </c>
      <c r="B18" s="15" t="s">
        <v>166</v>
      </c>
      <c r="C18" t="s">
        <v>91</v>
      </c>
      <c r="D18" s="6">
        <v>1</v>
      </c>
      <c r="E18" s="13">
        <v>0.97499999999999998</v>
      </c>
    </row>
    <row r="19" spans="1:5" x14ac:dyDescent="0.25">
      <c r="A19" s="15" t="s">
        <v>104</v>
      </c>
      <c r="B19" s="15" t="s">
        <v>105</v>
      </c>
      <c r="C19" t="s">
        <v>91</v>
      </c>
      <c r="D19" s="6">
        <v>1</v>
      </c>
      <c r="E19" s="13">
        <v>1.7000000000000001E-2</v>
      </c>
    </row>
    <row r="20" spans="1:5" x14ac:dyDescent="0.25">
      <c r="A20" s="15" t="s">
        <v>199</v>
      </c>
      <c r="B20" s="15" t="s">
        <v>200</v>
      </c>
      <c r="C20" t="s">
        <v>91</v>
      </c>
      <c r="D20" s="6">
        <v>1</v>
      </c>
      <c r="E20" s="13">
        <v>0.27500000000000002</v>
      </c>
    </row>
    <row r="21" spans="1:5" x14ac:dyDescent="0.25">
      <c r="A21" s="15" t="s">
        <v>123</v>
      </c>
      <c r="B21" s="15" t="s">
        <v>124</v>
      </c>
      <c r="C21" t="s">
        <v>89</v>
      </c>
      <c r="D21" s="6">
        <v>1</v>
      </c>
      <c r="E21" s="13">
        <v>2.46E-2</v>
      </c>
    </row>
    <row r="22" spans="1:5" x14ac:dyDescent="0.25">
      <c r="A22" s="15" t="s">
        <v>88</v>
      </c>
      <c r="B22" s="15" t="s">
        <v>269</v>
      </c>
      <c r="C22" t="s">
        <v>89</v>
      </c>
      <c r="D22" s="6">
        <v>1</v>
      </c>
      <c r="E22" s="13">
        <v>9.1999999999999998E-3</v>
      </c>
    </row>
    <row r="23" spans="1:5" x14ac:dyDescent="0.25">
      <c r="A23" s="15" t="s">
        <v>186</v>
      </c>
      <c r="B23" s="15" t="s">
        <v>187</v>
      </c>
      <c r="C23" t="s">
        <v>91</v>
      </c>
      <c r="D23" s="6">
        <v>1</v>
      </c>
      <c r="E23" s="13">
        <v>0.151</v>
      </c>
    </row>
    <row r="24" spans="1:5" x14ac:dyDescent="0.25">
      <c r="A24" s="15" t="s">
        <v>260</v>
      </c>
      <c r="B24" s="15" t="s">
        <v>261</v>
      </c>
      <c r="C24" t="s">
        <v>97</v>
      </c>
      <c r="D24" s="6">
        <v>1</v>
      </c>
      <c r="E24" s="13">
        <v>0.3165</v>
      </c>
    </row>
    <row r="25" spans="1:5" x14ac:dyDescent="0.25">
      <c r="A25" s="15" t="s">
        <v>262</v>
      </c>
      <c r="B25" s="15" t="s">
        <v>263</v>
      </c>
      <c r="C25" t="s">
        <v>97</v>
      </c>
      <c r="D25" s="6">
        <v>1</v>
      </c>
      <c r="E25" s="13">
        <v>0.50700000000000001</v>
      </c>
    </row>
    <row r="26" spans="1:5" x14ac:dyDescent="0.25">
      <c r="A26" s="15" t="s">
        <v>126</v>
      </c>
      <c r="B26" s="15" t="s">
        <v>127</v>
      </c>
      <c r="C26" t="s">
        <v>97</v>
      </c>
      <c r="D26" s="6">
        <v>1</v>
      </c>
      <c r="E26" s="13">
        <v>9.5500000000000002E-2</v>
      </c>
    </row>
    <row r="27" spans="1:5" x14ac:dyDescent="0.25">
      <c r="A27" s="15" t="s">
        <v>163</v>
      </c>
      <c r="B27" s="15" t="s">
        <v>164</v>
      </c>
      <c r="C27" t="s">
        <v>97</v>
      </c>
      <c r="D27" s="6">
        <v>1</v>
      </c>
      <c r="E27" s="13">
        <v>0.81499999999999995</v>
      </c>
    </row>
    <row r="28" spans="1:5" x14ac:dyDescent="0.25">
      <c r="A28" s="16" t="s">
        <v>248</v>
      </c>
      <c r="B28" s="15" t="s">
        <v>249</v>
      </c>
      <c r="C28" t="s">
        <v>231</v>
      </c>
      <c r="D28" s="6">
        <v>1</v>
      </c>
      <c r="E28" s="13">
        <v>1.43E-2</v>
      </c>
    </row>
    <row r="29" spans="1:5" x14ac:dyDescent="0.25">
      <c r="A29" s="16" t="s">
        <v>250</v>
      </c>
      <c r="B29" s="15" t="s">
        <v>251</v>
      </c>
      <c r="C29" t="s">
        <v>231</v>
      </c>
      <c r="D29" s="6">
        <v>1</v>
      </c>
      <c r="E29" s="13">
        <v>9.2999999999999992E-3</v>
      </c>
    </row>
    <row r="30" spans="1:5" x14ac:dyDescent="0.25">
      <c r="A30" s="16" t="s">
        <v>167</v>
      </c>
      <c r="B30" s="15" t="s">
        <v>168</v>
      </c>
      <c r="C30" t="s">
        <v>97</v>
      </c>
      <c r="D30" s="6">
        <v>1</v>
      </c>
      <c r="E30" s="13">
        <v>0.14649999999999999</v>
      </c>
    </row>
    <row r="31" spans="1:5" x14ac:dyDescent="0.25">
      <c r="A31" s="15" t="s">
        <v>291</v>
      </c>
      <c r="B31" s="15" t="s">
        <v>292</v>
      </c>
      <c r="C31" t="s">
        <v>157</v>
      </c>
      <c r="D31" s="6">
        <v>1</v>
      </c>
      <c r="E31" s="13">
        <v>6.8999999999999999E-3</v>
      </c>
    </row>
    <row r="32" spans="1:5" x14ac:dyDescent="0.25">
      <c r="A32" s="15" t="s">
        <v>219</v>
      </c>
      <c r="B32" s="15" t="s">
        <v>220</v>
      </c>
      <c r="C32" t="s">
        <v>157</v>
      </c>
      <c r="D32" s="6">
        <v>1</v>
      </c>
      <c r="E32" s="13">
        <v>8.3999999999999995E-3</v>
      </c>
    </row>
    <row r="33" spans="1:5" x14ac:dyDescent="0.25">
      <c r="A33" s="15" t="s">
        <v>234</v>
      </c>
      <c r="B33" s="15" t="s">
        <v>235</v>
      </c>
      <c r="C33" t="s">
        <v>236</v>
      </c>
      <c r="D33" s="6">
        <v>4</v>
      </c>
      <c r="E33" s="13">
        <v>8.3300000000000006E-3</v>
      </c>
    </row>
    <row r="34" spans="1:5" x14ac:dyDescent="0.25">
      <c r="A34" s="15" t="s">
        <v>204</v>
      </c>
      <c r="B34" s="15" t="s">
        <v>205</v>
      </c>
      <c r="C34" t="s">
        <v>203</v>
      </c>
      <c r="D34" s="6">
        <v>2</v>
      </c>
      <c r="E34" s="13">
        <v>3.3E-3</v>
      </c>
    </row>
    <row r="35" spans="1:5" x14ac:dyDescent="0.25">
      <c r="A35" s="15" t="s">
        <v>206</v>
      </c>
      <c r="B35" s="15" t="s">
        <v>207</v>
      </c>
      <c r="C35" t="s">
        <v>91</v>
      </c>
      <c r="D35" s="6">
        <v>2</v>
      </c>
      <c r="E35" s="13">
        <v>0.01</v>
      </c>
    </row>
    <row r="36" spans="1:5" x14ac:dyDescent="0.25">
      <c r="A36" s="15" t="s">
        <v>229</v>
      </c>
      <c r="B36" s="15" t="s">
        <v>230</v>
      </c>
      <c r="C36" t="s">
        <v>231</v>
      </c>
      <c r="D36" s="6">
        <v>1</v>
      </c>
      <c r="E36" s="13">
        <v>1.0800000000000001E-2</v>
      </c>
    </row>
    <row r="37" spans="1:5" x14ac:dyDescent="0.25">
      <c r="A37" s="15" t="s">
        <v>232</v>
      </c>
      <c r="B37" s="15" t="s">
        <v>233</v>
      </c>
      <c r="C37" t="s">
        <v>231</v>
      </c>
      <c r="D37" s="6">
        <v>1</v>
      </c>
      <c r="E37" s="13">
        <v>1.0800000000000001E-2</v>
      </c>
    </row>
    <row r="38" spans="1:5" x14ac:dyDescent="0.25">
      <c r="A38" s="15" t="s">
        <v>210</v>
      </c>
      <c r="B38" s="15" t="s">
        <v>211</v>
      </c>
      <c r="C38" t="s">
        <v>159</v>
      </c>
      <c r="D38" s="6">
        <v>2</v>
      </c>
      <c r="E38" s="13">
        <v>8.0000000000000002E-3</v>
      </c>
    </row>
    <row r="39" spans="1:5" x14ac:dyDescent="0.25">
      <c r="A39" s="15" t="s">
        <v>150</v>
      </c>
      <c r="B39" s="15" t="s">
        <v>151</v>
      </c>
      <c r="C39" t="s">
        <v>159</v>
      </c>
      <c r="D39" s="6">
        <v>2</v>
      </c>
      <c r="E39" s="13">
        <v>1.2E-2</v>
      </c>
    </row>
    <row r="40" spans="1:5" x14ac:dyDescent="0.25">
      <c r="A40" s="15" t="s">
        <v>270</v>
      </c>
      <c r="B40" s="15" t="s">
        <v>271</v>
      </c>
      <c r="C40" t="s">
        <v>89</v>
      </c>
      <c r="D40" s="6">
        <v>1</v>
      </c>
      <c r="E40" s="13">
        <v>1.4E-3</v>
      </c>
    </row>
    <row r="41" spans="1:5" x14ac:dyDescent="0.25">
      <c r="A41" s="15" t="s">
        <v>125</v>
      </c>
      <c r="B41" s="15" t="s">
        <v>125</v>
      </c>
      <c r="C41"/>
      <c r="D41" s="6"/>
      <c r="E41" s="13"/>
    </row>
    <row r="42" spans="1:5" x14ac:dyDescent="0.25">
      <c r="A42" s="16" t="s">
        <v>142</v>
      </c>
      <c r="B42" s="15" t="s">
        <v>143</v>
      </c>
      <c r="C42" t="s">
        <v>157</v>
      </c>
      <c r="D42" s="6">
        <v>2</v>
      </c>
      <c r="E42" s="13">
        <v>6.3E-3</v>
      </c>
    </row>
    <row r="43" spans="1:5" x14ac:dyDescent="0.25">
      <c r="A43" s="16" t="s">
        <v>155</v>
      </c>
      <c r="B43" s="15" t="s">
        <v>156</v>
      </c>
      <c r="C43" t="s">
        <v>160</v>
      </c>
      <c r="D43" s="6">
        <v>1</v>
      </c>
      <c r="E43" s="13">
        <v>0.35399999999999998</v>
      </c>
    </row>
    <row r="44" spans="1:5" x14ac:dyDescent="0.25">
      <c r="A44" s="31" t="s">
        <v>135</v>
      </c>
      <c r="B44" s="15" t="s">
        <v>136</v>
      </c>
      <c r="C44" t="s">
        <v>91</v>
      </c>
      <c r="D44" s="6">
        <v>1</v>
      </c>
      <c r="E44" s="13">
        <v>0.20499999999999999</v>
      </c>
    </row>
    <row r="45" spans="1:5" x14ac:dyDescent="0.25">
      <c r="A45" s="15" t="s">
        <v>108</v>
      </c>
      <c r="B45" s="15" t="s">
        <v>109</v>
      </c>
      <c r="C45" t="s">
        <v>91</v>
      </c>
      <c r="D45" s="6">
        <v>1</v>
      </c>
      <c r="E45" s="13">
        <v>0.20499999999999999</v>
      </c>
    </row>
    <row r="46" spans="1:5" x14ac:dyDescent="0.25">
      <c r="A46" s="15" t="s">
        <v>194</v>
      </c>
      <c r="B46" s="15" t="s">
        <v>195</v>
      </c>
      <c r="C46" t="s">
        <v>91</v>
      </c>
      <c r="D46" s="6">
        <v>1</v>
      </c>
      <c r="E46" s="13">
        <v>0.20499999999999999</v>
      </c>
    </row>
    <row r="47" spans="1:5" x14ac:dyDescent="0.25">
      <c r="A47" s="15" t="s">
        <v>182</v>
      </c>
      <c r="B47" s="15" t="s">
        <v>183</v>
      </c>
      <c r="C47" t="s">
        <v>91</v>
      </c>
      <c r="D47" s="6">
        <v>1</v>
      </c>
      <c r="E47" s="13">
        <v>0.20499999999999999</v>
      </c>
    </row>
    <row r="48" spans="1:5" x14ac:dyDescent="0.25">
      <c r="A48" s="15" t="s">
        <v>131</v>
      </c>
      <c r="B48" s="15" t="s">
        <v>132</v>
      </c>
      <c r="C48" t="s">
        <v>91</v>
      </c>
      <c r="D48" s="6">
        <v>1</v>
      </c>
      <c r="E48" s="13">
        <v>0.29499999999999998</v>
      </c>
    </row>
    <row r="49" spans="1:5" x14ac:dyDescent="0.25">
      <c r="A49" s="15" t="s">
        <v>176</v>
      </c>
      <c r="B49" s="15" t="s">
        <v>177</v>
      </c>
      <c r="C49" t="s">
        <v>91</v>
      </c>
      <c r="D49" s="6">
        <v>1</v>
      </c>
      <c r="E49" s="13">
        <v>0.29499999999999998</v>
      </c>
    </row>
    <row r="50" spans="1:5" x14ac:dyDescent="0.25">
      <c r="A50" s="15" t="s">
        <v>192</v>
      </c>
      <c r="B50" s="15" t="s">
        <v>193</v>
      </c>
      <c r="C50" t="s">
        <v>91</v>
      </c>
      <c r="D50" s="6">
        <v>1</v>
      </c>
      <c r="E50" s="13">
        <v>0.40200000000000002</v>
      </c>
    </row>
    <row r="51" spans="1:5" x14ac:dyDescent="0.25">
      <c r="A51" s="15" t="s">
        <v>101</v>
      </c>
      <c r="B51" s="15" t="s">
        <v>102</v>
      </c>
      <c r="C51" t="s">
        <v>91</v>
      </c>
      <c r="D51" s="6">
        <v>1</v>
      </c>
      <c r="E51" s="13">
        <v>0.3402</v>
      </c>
    </row>
    <row r="52" spans="1:5" x14ac:dyDescent="0.25">
      <c r="A52" s="15" t="s">
        <v>280</v>
      </c>
      <c r="B52" s="15" t="s">
        <v>281</v>
      </c>
      <c r="C52" t="s">
        <v>91</v>
      </c>
      <c r="D52" s="6">
        <v>1</v>
      </c>
      <c r="E52" s="13">
        <v>0.46500000000000002</v>
      </c>
    </row>
    <row r="53" spans="1:5" x14ac:dyDescent="0.25">
      <c r="A53" s="15" t="s">
        <v>221</v>
      </c>
      <c r="B53" s="15" t="s">
        <v>222</v>
      </c>
      <c r="C53" t="s">
        <v>91</v>
      </c>
      <c r="D53" s="6">
        <v>1</v>
      </c>
      <c r="E53" s="13">
        <v>0.46500000000000002</v>
      </c>
    </row>
    <row r="54" spans="1:5" x14ac:dyDescent="0.25">
      <c r="A54" s="15" t="s">
        <v>90</v>
      </c>
      <c r="B54" s="15" t="s">
        <v>117</v>
      </c>
      <c r="C54" t="s">
        <v>91</v>
      </c>
      <c r="D54" s="6">
        <v>1</v>
      </c>
      <c r="E54" s="13">
        <v>2.0600000000000002E-3</v>
      </c>
    </row>
    <row r="55" spans="1:5" x14ac:dyDescent="0.25">
      <c r="A55" s="15" t="s">
        <v>282</v>
      </c>
      <c r="B55" s="15" t="s">
        <v>283</v>
      </c>
      <c r="C55" t="s">
        <v>91</v>
      </c>
      <c r="D55" s="6">
        <v>1</v>
      </c>
      <c r="E55" s="13">
        <v>2.0600000000000002E-3</v>
      </c>
    </row>
    <row r="56" spans="1:5" x14ac:dyDescent="0.25">
      <c r="A56" s="15" t="s">
        <v>214</v>
      </c>
      <c r="B56" s="15" t="s">
        <v>215</v>
      </c>
      <c r="C56" t="s">
        <v>91</v>
      </c>
      <c r="D56" s="6">
        <v>1</v>
      </c>
      <c r="E56" s="13">
        <v>9.2999999999999999E-2</v>
      </c>
    </row>
    <row r="57" spans="1:5" x14ac:dyDescent="0.25">
      <c r="A57" s="15" t="s">
        <v>174</v>
      </c>
      <c r="B57" s="15" t="s">
        <v>175</v>
      </c>
      <c r="C57" t="s">
        <v>91</v>
      </c>
      <c r="D57" s="6">
        <v>1</v>
      </c>
      <c r="E57" s="13">
        <v>9.2999999999999999E-2</v>
      </c>
    </row>
    <row r="58" spans="1:5" x14ac:dyDescent="0.25">
      <c r="A58" s="15" t="s">
        <v>144</v>
      </c>
      <c r="B58" s="15" t="s">
        <v>145</v>
      </c>
      <c r="C58" t="s">
        <v>140</v>
      </c>
      <c r="D58" s="6">
        <v>1</v>
      </c>
      <c r="E58" s="13">
        <v>2.7400000000000001E-2</v>
      </c>
    </row>
    <row r="59" spans="1:5" x14ac:dyDescent="0.25">
      <c r="A59" s="15" t="s">
        <v>138</v>
      </c>
      <c r="B59" s="15" t="s">
        <v>139</v>
      </c>
      <c r="C59" t="s">
        <v>140</v>
      </c>
      <c r="D59" s="6">
        <v>4</v>
      </c>
      <c r="E59" s="13">
        <v>5.0000000000000001E-3</v>
      </c>
    </row>
    <row r="60" spans="1:5" x14ac:dyDescent="0.25">
      <c r="A60" s="15" t="s">
        <v>111</v>
      </c>
      <c r="B60" s="15" t="s">
        <v>112</v>
      </c>
      <c r="C60" t="s">
        <v>97</v>
      </c>
      <c r="D60" s="6">
        <v>8</v>
      </c>
      <c r="E60" s="13">
        <v>1.34E-2</v>
      </c>
    </row>
    <row r="61" spans="1:5" x14ac:dyDescent="0.25">
      <c r="A61" s="15" t="s">
        <v>190</v>
      </c>
      <c r="B61" s="15" t="s">
        <v>191</v>
      </c>
      <c r="C61" t="s">
        <v>181</v>
      </c>
      <c r="D61" s="6">
        <v>1</v>
      </c>
      <c r="E61" s="13">
        <v>9.9000000000000005E-2</v>
      </c>
    </row>
    <row r="62" spans="1:5" x14ac:dyDescent="0.25">
      <c r="A62" s="15" t="s">
        <v>201</v>
      </c>
      <c r="B62" s="15" t="s">
        <v>202</v>
      </c>
      <c r="C62" t="s">
        <v>203</v>
      </c>
      <c r="D62" s="6">
        <v>1</v>
      </c>
      <c r="E62" s="13">
        <v>1.4E-2</v>
      </c>
    </row>
    <row r="63" spans="1:5" x14ac:dyDescent="0.25">
      <c r="A63" s="16" t="s">
        <v>246</v>
      </c>
      <c r="B63" s="15" t="s">
        <v>247</v>
      </c>
      <c r="C63" t="s">
        <v>203</v>
      </c>
      <c r="D63" s="6">
        <v>4</v>
      </c>
      <c r="E63" s="13">
        <v>1.9E-3</v>
      </c>
    </row>
    <row r="64" spans="1:5" x14ac:dyDescent="0.25">
      <c r="A64" s="16" t="s">
        <v>188</v>
      </c>
      <c r="B64" s="15" t="s">
        <v>189</v>
      </c>
      <c r="C64" t="s">
        <v>96</v>
      </c>
      <c r="D64" s="6">
        <v>1</v>
      </c>
      <c r="E64" s="35">
        <v>0.38</v>
      </c>
    </row>
    <row r="65" spans="1:5" x14ac:dyDescent="0.25">
      <c r="A65" s="16" t="s">
        <v>146</v>
      </c>
      <c r="B65" s="15" t="s">
        <v>147</v>
      </c>
      <c r="C65" t="s">
        <v>158</v>
      </c>
      <c r="D65" s="6">
        <v>1</v>
      </c>
      <c r="E65" s="35">
        <v>0.47</v>
      </c>
    </row>
    <row r="66" spans="1:5" x14ac:dyDescent="0.25">
      <c r="A66" s="15" t="s">
        <v>121</v>
      </c>
      <c r="B66" s="15" t="s">
        <v>122</v>
      </c>
      <c r="C66" t="s">
        <v>91</v>
      </c>
      <c r="D66" s="6">
        <v>2</v>
      </c>
      <c r="E66" s="13">
        <v>0.08</v>
      </c>
    </row>
    <row r="67" spans="1:5" x14ac:dyDescent="0.25">
      <c r="A67" s="15" t="s">
        <v>225</v>
      </c>
      <c r="B67" s="15" t="s">
        <v>226</v>
      </c>
      <c r="C67" t="s">
        <v>91</v>
      </c>
      <c r="D67" s="6">
        <v>2</v>
      </c>
      <c r="E67" s="13">
        <v>0.12</v>
      </c>
    </row>
    <row r="68" spans="1:5" x14ac:dyDescent="0.25">
      <c r="A68" s="15" t="s">
        <v>278</v>
      </c>
      <c r="B68" s="15" t="s">
        <v>279</v>
      </c>
      <c r="C68" t="s">
        <v>91</v>
      </c>
      <c r="D68" s="6">
        <v>2</v>
      </c>
      <c r="E68" s="13">
        <v>2.5000000000000001E-2</v>
      </c>
    </row>
    <row r="69" spans="1:5" x14ac:dyDescent="0.25">
      <c r="A69" s="15" t="s">
        <v>227</v>
      </c>
      <c r="B69" s="15" t="s">
        <v>228</v>
      </c>
      <c r="C69" t="s">
        <v>91</v>
      </c>
      <c r="D69" s="6">
        <v>2</v>
      </c>
      <c r="E69" s="13">
        <v>0.04</v>
      </c>
    </row>
    <row r="70" spans="1:5" x14ac:dyDescent="0.25">
      <c r="A70" s="15" t="s">
        <v>148</v>
      </c>
      <c r="B70" s="15" t="s">
        <v>149</v>
      </c>
      <c r="C70" t="s">
        <v>130</v>
      </c>
      <c r="D70" s="6">
        <v>2</v>
      </c>
      <c r="E70" s="13">
        <v>8.5000000000000006E-2</v>
      </c>
    </row>
    <row r="71" spans="1:5" x14ac:dyDescent="0.25">
      <c r="A71" s="15" t="s">
        <v>128</v>
      </c>
      <c r="B71" s="15" t="s">
        <v>129</v>
      </c>
      <c r="C71" t="s">
        <v>130</v>
      </c>
      <c r="D71" s="6">
        <v>2</v>
      </c>
      <c r="E71" s="13">
        <v>2.5000000000000001E-2</v>
      </c>
    </row>
    <row r="72" spans="1:5" x14ac:dyDescent="0.25">
      <c r="A72" s="15" t="s">
        <v>266</v>
      </c>
      <c r="B72" s="15" t="s">
        <v>267</v>
      </c>
      <c r="C72" t="s">
        <v>130</v>
      </c>
      <c r="D72" s="6">
        <v>2</v>
      </c>
      <c r="E72" s="13">
        <v>0.04</v>
      </c>
    </row>
    <row r="73" spans="1:5" x14ac:dyDescent="0.25">
      <c r="A73" s="15" t="s">
        <v>253</v>
      </c>
      <c r="B73" s="15" t="s">
        <v>254</v>
      </c>
      <c r="C73" t="s">
        <v>231</v>
      </c>
      <c r="D73" s="6">
        <v>1</v>
      </c>
      <c r="E73" s="13">
        <v>2.1999999999999999E-2</v>
      </c>
    </row>
    <row r="74" spans="1:5" x14ac:dyDescent="0.25">
      <c r="A74" s="15" t="s">
        <v>288</v>
      </c>
      <c r="B74" s="15" t="s">
        <v>289</v>
      </c>
      <c r="C74" t="s">
        <v>290</v>
      </c>
      <c r="D74" s="6">
        <v>2</v>
      </c>
      <c r="E74" s="13">
        <v>6.4000000000000003E-3</v>
      </c>
    </row>
    <row r="75" spans="1:5" x14ac:dyDescent="0.25">
      <c r="A75" s="15" t="s">
        <v>285</v>
      </c>
      <c r="B75" s="15" t="s">
        <v>286</v>
      </c>
      <c r="C75" t="s">
        <v>287</v>
      </c>
      <c r="D75" s="6">
        <v>2</v>
      </c>
      <c r="E75" s="13">
        <v>6.4000000000000003E-3</v>
      </c>
    </row>
    <row r="76" spans="1:5" x14ac:dyDescent="0.25">
      <c r="A76" s="16" t="s">
        <v>276</v>
      </c>
      <c r="B76" s="15" t="s">
        <v>277</v>
      </c>
      <c r="C76" t="s">
        <v>159</v>
      </c>
      <c r="D76" s="6">
        <v>2</v>
      </c>
      <c r="E76" s="13">
        <v>0.01</v>
      </c>
    </row>
    <row r="77" spans="1:5" x14ac:dyDescent="0.25">
      <c r="A77" s="15" t="s">
        <v>255</v>
      </c>
      <c r="B77" s="15" t="s">
        <v>256</v>
      </c>
      <c r="C77" t="s">
        <v>231</v>
      </c>
      <c r="D77" s="6">
        <v>1</v>
      </c>
      <c r="E77" s="13">
        <v>1.14E-2</v>
      </c>
    </row>
    <row r="78" spans="1:5" x14ac:dyDescent="0.25">
      <c r="A78" s="15" t="s">
        <v>114</v>
      </c>
      <c r="B78" s="15" t="s">
        <v>115</v>
      </c>
      <c r="C78" t="s">
        <v>97</v>
      </c>
      <c r="D78" s="6">
        <v>2</v>
      </c>
      <c r="E78" s="13">
        <v>5.0500000000000003E-2</v>
      </c>
    </row>
    <row r="79" spans="1:5" x14ac:dyDescent="0.25">
      <c r="A79" s="16" t="s">
        <v>242</v>
      </c>
      <c r="B79" s="15" t="s">
        <v>243</v>
      </c>
      <c r="C79" t="s">
        <v>97</v>
      </c>
      <c r="D79" s="6">
        <v>1</v>
      </c>
      <c r="E79" s="13">
        <v>0.71430000000000005</v>
      </c>
    </row>
    <row r="80" spans="1:5" x14ac:dyDescent="0.25">
      <c r="A80" s="15" t="s">
        <v>237</v>
      </c>
      <c r="B80" s="15" t="s">
        <v>238</v>
      </c>
      <c r="C80" t="s">
        <v>97</v>
      </c>
      <c r="D80" s="6">
        <v>2</v>
      </c>
      <c r="E80" s="44"/>
    </row>
    <row r="81" spans="1:5" x14ac:dyDescent="0.25">
      <c r="A81" s="15" t="s">
        <v>119</v>
      </c>
      <c r="B81" s="15" t="s">
        <v>224</v>
      </c>
      <c r="C81" t="s">
        <v>97</v>
      </c>
      <c r="D81" s="6">
        <v>2</v>
      </c>
      <c r="E81" s="13">
        <v>7.8E-2</v>
      </c>
    </row>
    <row r="82" spans="1:5" x14ac:dyDescent="0.25">
      <c r="A82" s="15" t="s">
        <v>223</v>
      </c>
      <c r="B82" s="15" t="s">
        <v>284</v>
      </c>
      <c r="C82" t="s">
        <v>97</v>
      </c>
      <c r="D82" s="6">
        <v>2</v>
      </c>
      <c r="E82" s="13">
        <v>6.0999999999999999E-2</v>
      </c>
    </row>
    <row r="83" spans="1:5" x14ac:dyDescent="0.25">
      <c r="A83" s="15" t="s">
        <v>259</v>
      </c>
      <c r="B83" s="15" t="s">
        <v>268</v>
      </c>
      <c r="C83" t="s">
        <v>97</v>
      </c>
      <c r="D83" s="6">
        <v>2</v>
      </c>
      <c r="E83" s="13">
        <v>0.2</v>
      </c>
    </row>
    <row r="84" spans="1:5" x14ac:dyDescent="0.25">
      <c r="A84" s="15" t="s">
        <v>264</v>
      </c>
      <c r="B84" s="15" t="s">
        <v>265</v>
      </c>
      <c r="C84" t="s">
        <v>97</v>
      </c>
      <c r="D84" s="6">
        <v>1</v>
      </c>
      <c r="E84" s="13">
        <v>0.23350000000000001</v>
      </c>
    </row>
    <row r="85" spans="1:5" x14ac:dyDescent="0.25">
      <c r="A85" s="15" t="s">
        <v>92</v>
      </c>
      <c r="B85" s="15" t="s">
        <v>241</v>
      </c>
      <c r="C85" t="s">
        <v>97</v>
      </c>
      <c r="D85" s="6">
        <v>1</v>
      </c>
      <c r="E85" s="13">
        <v>0.46299999999999997</v>
      </c>
    </row>
    <row r="86" spans="1:5" x14ac:dyDescent="0.25">
      <c r="A86" s="16" t="s">
        <v>293</v>
      </c>
      <c r="B86" s="15" t="s">
        <v>294</v>
      </c>
      <c r="C86" t="s">
        <v>158</v>
      </c>
      <c r="D86" s="6">
        <v>2</v>
      </c>
      <c r="E86" s="13">
        <v>0.01</v>
      </c>
    </row>
    <row r="87" spans="1:5" x14ac:dyDescent="0.25">
      <c r="A87" s="16" t="s">
        <v>295</v>
      </c>
      <c r="B87" s="15" t="s">
        <v>296</v>
      </c>
      <c r="C87" t="s">
        <v>160</v>
      </c>
      <c r="D87" s="6">
        <v>2</v>
      </c>
      <c r="E87" s="13">
        <v>1.8499999999999999E-2</v>
      </c>
    </row>
    <row r="88" spans="1:5" x14ac:dyDescent="0.25">
      <c r="A88" s="16" t="s">
        <v>297</v>
      </c>
      <c r="B88" s="15" t="s">
        <v>298</v>
      </c>
      <c r="C88" t="s">
        <v>159</v>
      </c>
      <c r="D88" s="6">
        <v>2</v>
      </c>
      <c r="E88" s="13">
        <v>5.8999999999999999E-3</v>
      </c>
    </row>
    <row r="89" spans="1:5" x14ac:dyDescent="0.25">
      <c r="A89" s="16" t="s">
        <v>299</v>
      </c>
      <c r="B89" s="15" t="s">
        <v>300</v>
      </c>
      <c r="C89" t="s">
        <v>301</v>
      </c>
      <c r="D89" s="6">
        <v>2</v>
      </c>
      <c r="E89" s="13">
        <v>5.0000000000000001E-3</v>
      </c>
    </row>
  </sheetData>
  <conditionalFormatting sqref="A90:A1048576 A1:A73">
    <cfRule type="duplicateValues" dxfId="8" priority="12"/>
  </conditionalFormatting>
  <conditionalFormatting sqref="A74:A77">
    <cfRule type="duplicateValues" dxfId="7" priority="11"/>
  </conditionalFormatting>
  <conditionalFormatting sqref="A78:A79">
    <cfRule type="duplicateValues" dxfId="6" priority="10"/>
  </conditionalFormatting>
  <conditionalFormatting sqref="A80">
    <cfRule type="duplicateValues" dxfId="5" priority="9"/>
  </conditionalFormatting>
  <conditionalFormatting sqref="A81">
    <cfRule type="duplicateValues" dxfId="4" priority="8"/>
  </conditionalFormatting>
  <conditionalFormatting sqref="A82:A85">
    <cfRule type="duplicateValues" dxfId="3" priority="7"/>
  </conditionalFormatting>
  <conditionalFormatting sqref="A86">
    <cfRule type="duplicateValues" dxfId="2" priority="2"/>
  </conditionalFormatting>
  <conditionalFormatting sqref="A88:A89">
    <cfRule type="duplicateValues" dxfId="1" priority="3"/>
  </conditionalFormatting>
  <conditionalFormatting sqref="A87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E23" sqref="E23"/>
    </sheetView>
  </sheetViews>
  <sheetFormatPr defaultRowHeight="15" x14ac:dyDescent="0.25"/>
  <cols>
    <col min="1" max="1" width="3" bestFit="1" customWidth="1"/>
    <col min="2" max="2" width="22.85546875" bestFit="1" customWidth="1"/>
    <col min="4" max="4" width="14.85546875" bestFit="1" customWidth="1"/>
    <col min="6" max="6" width="12.42578125" bestFit="1" customWidth="1"/>
    <col min="8" max="8" width="7.85546875" bestFit="1" customWidth="1"/>
  </cols>
  <sheetData>
    <row r="1" spans="1:10" ht="18.75" x14ac:dyDescent="0.3">
      <c r="A1" s="48" t="s">
        <v>22</v>
      </c>
      <c r="B1" s="48"/>
      <c r="D1" s="1" t="s">
        <v>23</v>
      </c>
      <c r="F1" s="1" t="s">
        <v>24</v>
      </c>
      <c r="H1" s="2" t="s">
        <v>7</v>
      </c>
      <c r="J1" s="2" t="s">
        <v>8</v>
      </c>
    </row>
    <row r="2" spans="1:10" x14ac:dyDescent="0.25">
      <c r="A2" s="3">
        <v>1</v>
      </c>
      <c r="B2" s="4" t="s">
        <v>25</v>
      </c>
      <c r="D2" s="3" t="s">
        <v>134</v>
      </c>
      <c r="F2" s="3">
        <v>168</v>
      </c>
      <c r="H2" s="3" t="s">
        <v>26</v>
      </c>
      <c r="J2" s="3" t="s">
        <v>16</v>
      </c>
    </row>
    <row r="3" spans="1:10" x14ac:dyDescent="0.25">
      <c r="A3" s="3">
        <v>2</v>
      </c>
      <c r="B3" s="4" t="s">
        <v>27</v>
      </c>
      <c r="D3" s="3" t="s">
        <v>103</v>
      </c>
      <c r="F3" s="3">
        <v>180</v>
      </c>
      <c r="H3" s="3" t="s">
        <v>28</v>
      </c>
      <c r="J3" s="3" t="s">
        <v>73</v>
      </c>
    </row>
    <row r="4" spans="1:10" x14ac:dyDescent="0.25">
      <c r="A4" s="3">
        <v>3</v>
      </c>
      <c r="B4" s="4" t="s">
        <v>29</v>
      </c>
      <c r="D4" s="5" t="s">
        <v>32</v>
      </c>
      <c r="F4" s="3">
        <v>230</v>
      </c>
      <c r="H4" s="3" t="s">
        <v>30</v>
      </c>
      <c r="J4" s="6"/>
    </row>
    <row r="5" spans="1:10" x14ac:dyDescent="0.25">
      <c r="A5" s="3">
        <v>4</v>
      </c>
      <c r="B5" s="4" t="s">
        <v>31</v>
      </c>
      <c r="D5" s="3" t="s">
        <v>42</v>
      </c>
      <c r="F5" s="3">
        <v>320</v>
      </c>
      <c r="H5" s="6"/>
    </row>
    <row r="6" spans="1:10" x14ac:dyDescent="0.25">
      <c r="A6" s="3">
        <v>5</v>
      </c>
      <c r="B6" s="4" t="s">
        <v>33</v>
      </c>
      <c r="D6" s="3" t="s">
        <v>42</v>
      </c>
      <c r="F6" s="3">
        <v>400</v>
      </c>
    </row>
    <row r="7" spans="1:10" x14ac:dyDescent="0.25">
      <c r="A7" s="3">
        <v>6</v>
      </c>
      <c r="B7" s="4" t="s">
        <v>34</v>
      </c>
      <c r="D7" s="5" t="s">
        <v>45</v>
      </c>
      <c r="F7" s="3">
        <v>600</v>
      </c>
    </row>
    <row r="8" spans="1:10" ht="15.75" x14ac:dyDescent="0.25">
      <c r="A8" s="3">
        <v>7</v>
      </c>
      <c r="B8" s="7" t="s">
        <v>35</v>
      </c>
      <c r="D8" s="5" t="s">
        <v>45</v>
      </c>
      <c r="F8" s="3" t="s">
        <v>36</v>
      </c>
    </row>
    <row r="9" spans="1:10" ht="15.75" x14ac:dyDescent="0.25">
      <c r="A9" s="3">
        <v>8</v>
      </c>
      <c r="B9" s="7" t="s">
        <v>37</v>
      </c>
      <c r="D9" s="3" t="s">
        <v>171</v>
      </c>
      <c r="F9" s="8" t="s">
        <v>38</v>
      </c>
    </row>
    <row r="10" spans="1:10" ht="15.75" x14ac:dyDescent="0.25">
      <c r="A10" s="3">
        <v>9</v>
      </c>
      <c r="B10" s="7" t="s">
        <v>39</v>
      </c>
      <c r="D10" s="3" t="s">
        <v>212</v>
      </c>
      <c r="F10" s="3" t="s">
        <v>40</v>
      </c>
    </row>
    <row r="11" spans="1:10" ht="15.75" x14ac:dyDescent="0.25">
      <c r="A11" s="3">
        <v>10</v>
      </c>
      <c r="B11" s="7" t="s">
        <v>41</v>
      </c>
      <c r="D11" s="5" t="s">
        <v>98</v>
      </c>
      <c r="F11" s="3" t="s">
        <v>43</v>
      </c>
    </row>
    <row r="12" spans="1:10" ht="15.75" x14ac:dyDescent="0.25">
      <c r="A12" s="3">
        <v>11</v>
      </c>
      <c r="B12" s="7" t="s">
        <v>44</v>
      </c>
      <c r="D12" s="45" t="s">
        <v>213</v>
      </c>
      <c r="F12" s="3" t="s">
        <v>46</v>
      </c>
    </row>
    <row r="13" spans="1:10" ht="15.75" x14ac:dyDescent="0.25">
      <c r="A13" s="3">
        <v>12</v>
      </c>
      <c r="B13" s="7" t="s">
        <v>47</v>
      </c>
      <c r="D13" s="5" t="s">
        <v>106</v>
      </c>
      <c r="F13" s="8" t="s">
        <v>48</v>
      </c>
    </row>
    <row r="14" spans="1:10" ht="15.75" x14ac:dyDescent="0.25">
      <c r="A14" s="3">
        <v>13</v>
      </c>
      <c r="B14" s="7" t="s">
        <v>49</v>
      </c>
      <c r="D14" s="5" t="s">
        <v>116</v>
      </c>
      <c r="F14" s="8" t="s">
        <v>50</v>
      </c>
    </row>
    <row r="15" spans="1:10" ht="15.75" x14ac:dyDescent="0.25">
      <c r="A15" s="3">
        <v>14</v>
      </c>
      <c r="B15" s="7" t="s">
        <v>51</v>
      </c>
      <c r="D15" s="3" t="s">
        <v>196</v>
      </c>
      <c r="F15" s="3" t="s">
        <v>218</v>
      </c>
    </row>
    <row r="16" spans="1:10" ht="15.75" x14ac:dyDescent="0.25">
      <c r="A16" s="3">
        <v>15</v>
      </c>
      <c r="B16" s="7" t="s">
        <v>54</v>
      </c>
      <c r="D16" s="3" t="s">
        <v>113</v>
      </c>
      <c r="F16" s="3" t="s">
        <v>53</v>
      </c>
    </row>
    <row r="17" spans="1:6" x14ac:dyDescent="0.25">
      <c r="A17" s="3">
        <v>16</v>
      </c>
      <c r="B17" s="9" t="s">
        <v>56</v>
      </c>
      <c r="D17" s="3" t="s">
        <v>52</v>
      </c>
      <c r="F17" s="3" t="s">
        <v>55</v>
      </c>
    </row>
    <row r="18" spans="1:6" ht="15.75" x14ac:dyDescent="0.25">
      <c r="A18" s="3">
        <v>17</v>
      </c>
      <c r="B18" s="7" t="s">
        <v>58</v>
      </c>
      <c r="D18" s="3" t="s">
        <v>133</v>
      </c>
      <c r="F18" s="3" t="s">
        <v>57</v>
      </c>
    </row>
    <row r="19" spans="1:6" ht="15.75" x14ac:dyDescent="0.25">
      <c r="A19" s="3">
        <v>50</v>
      </c>
      <c r="B19" s="7" t="s">
        <v>60</v>
      </c>
      <c r="D19" s="3" t="s">
        <v>72</v>
      </c>
      <c r="F19" s="3" t="s">
        <v>59</v>
      </c>
    </row>
    <row r="20" spans="1:6" x14ac:dyDescent="0.25">
      <c r="A20" s="3"/>
      <c r="B20" s="9"/>
      <c r="D20" s="46" t="s">
        <v>120</v>
      </c>
      <c r="F20" s="3" t="s">
        <v>62</v>
      </c>
    </row>
    <row r="21" spans="1:6" x14ac:dyDescent="0.25">
      <c r="A21" s="3"/>
      <c r="B21" s="9"/>
      <c r="D21" s="3" t="s">
        <v>154</v>
      </c>
      <c r="F21" s="3" t="s">
        <v>208</v>
      </c>
    </row>
    <row r="22" spans="1:6" x14ac:dyDescent="0.25">
      <c r="A22" s="3"/>
      <c r="B22" s="9"/>
      <c r="D22" s="3" t="s">
        <v>118</v>
      </c>
      <c r="F22" s="3" t="s">
        <v>209</v>
      </c>
    </row>
    <row r="23" spans="1:6" x14ac:dyDescent="0.25">
      <c r="A23" s="3"/>
      <c r="B23" s="9"/>
      <c r="D23" s="5" t="s">
        <v>61</v>
      </c>
      <c r="F23" s="3" t="s">
        <v>64</v>
      </c>
    </row>
    <row r="24" spans="1:6" x14ac:dyDescent="0.25">
      <c r="A24" s="3"/>
      <c r="B24" s="9"/>
      <c r="D24" s="3" t="s">
        <v>63</v>
      </c>
      <c r="F24" s="3" t="s">
        <v>65</v>
      </c>
    </row>
    <row r="25" spans="1:6" x14ac:dyDescent="0.25">
      <c r="A25" s="3"/>
      <c r="B25" s="9"/>
      <c r="D25" s="3" t="s">
        <v>70</v>
      </c>
      <c r="F25" s="3" t="s">
        <v>178</v>
      </c>
    </row>
    <row r="26" spans="1:6" x14ac:dyDescent="0.25">
      <c r="A26" s="3"/>
      <c r="B26" s="9"/>
      <c r="D26" s="5" t="s">
        <v>66</v>
      </c>
      <c r="F26" s="3"/>
    </row>
    <row r="27" spans="1:6" x14ac:dyDescent="0.25">
      <c r="A27" s="3"/>
      <c r="B27" s="9"/>
      <c r="D27" s="3" t="s">
        <v>71</v>
      </c>
      <c r="F27" s="3"/>
    </row>
    <row r="28" spans="1:6" x14ac:dyDescent="0.25">
      <c r="A28" s="3"/>
      <c r="B28" s="9"/>
      <c r="D28" s="3" t="s">
        <v>67</v>
      </c>
      <c r="F28" s="3"/>
    </row>
    <row r="29" spans="1:6" x14ac:dyDescent="0.25">
      <c r="A29" s="3"/>
      <c r="B29" s="9"/>
      <c r="D29" s="5" t="s">
        <v>68</v>
      </c>
      <c r="F29" s="3"/>
    </row>
    <row r="30" spans="1:6" x14ac:dyDescent="0.25">
      <c r="A30" s="3"/>
      <c r="B30" s="9"/>
      <c r="D30" s="5" t="s">
        <v>110</v>
      </c>
      <c r="F30" s="3"/>
    </row>
    <row r="31" spans="1:6" x14ac:dyDescent="0.25">
      <c r="A31" s="3"/>
      <c r="B31" s="9"/>
      <c r="D31" s="3" t="s">
        <v>107</v>
      </c>
      <c r="F31" s="3"/>
    </row>
    <row r="32" spans="1:6" x14ac:dyDescent="0.25">
      <c r="A32" s="3"/>
      <c r="B32" s="9"/>
      <c r="D32" s="3" t="s">
        <v>161</v>
      </c>
      <c r="F32" s="3"/>
    </row>
    <row r="33" spans="1:6" x14ac:dyDescent="0.25">
      <c r="A33" s="3"/>
      <c r="B33" s="9"/>
      <c r="D33" s="3" t="s">
        <v>69</v>
      </c>
      <c r="F33" s="3"/>
    </row>
    <row r="34" spans="1:6" x14ac:dyDescent="0.25">
      <c r="D34" s="3" t="s">
        <v>252</v>
      </c>
    </row>
  </sheetData>
  <sortState ref="F2:F25">
    <sortCondition ref="F2"/>
  </sortState>
  <mergeCells count="1">
    <mergeCell ref="A1:B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3E99BD-6311-4D03-9A49-C6334DE874D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Apontamento</vt:lpstr>
      <vt:lpstr>Dados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Juliano</dc:creator>
  <cp:lastModifiedBy>Juliano</cp:lastModifiedBy>
  <dcterms:created xsi:type="dcterms:W3CDTF">2023-01-19T15:02:18Z</dcterms:created>
  <dcterms:modified xsi:type="dcterms:W3CDTF">2023-03-23T14:33:46Z</dcterms:modified>
</cp:coreProperties>
</file>